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ou\Downloads\Excel-soubory-6 (5)\Excel soubory\"/>
    </mc:Choice>
  </mc:AlternateContent>
  <xr:revisionPtr revIDLastSave="0" documentId="13_ncr:1_{52661153-8CBC-4109-A188-F5CEF14CD1F3}" xr6:coauthVersionLast="47" xr6:coauthVersionMax="47" xr10:uidLastSave="{00000000-0000-0000-0000-000000000000}"/>
  <bookViews>
    <workbookView xWindow="-108" yWindow="-108" windowWidth="23256" windowHeight="13896" tabRatio="833" xr2:uid="{6EB9F1EC-2A75-4870-9A8E-01CAB3F13A7E}"/>
  </bookViews>
  <sheets>
    <sheet name="princip" sheetId="8" r:id="rId1"/>
    <sheet name="Ziskztráta" sheetId="19" r:id="rId2"/>
    <sheet name="Zaplaceno" sheetId="5" state="hidden" r:id="rId3"/>
    <sheet name="Zaplaceno " sheetId="9" r:id="rId4"/>
    <sheet name="Odměny" sheetId="22" r:id="rId5"/>
    <sheet name="Cesty" sheetId="18" r:id="rId6"/>
    <sheet name="Auta_A_NEBO" sheetId="7" r:id="rId7"/>
    <sheet name="Pozvánky" sheetId="12" r:id="rId8"/>
    <sheet name="Pozvánky_A_Nebo" sheetId="10" r:id="rId9"/>
    <sheet name="Rodná čísla" sheetId="3" r:id="rId10"/>
    <sheet name="Vnořené Když" sheetId="6" r:id="rId11"/>
    <sheet name="Vysvědčení" sheetId="11" r:id="rId12"/>
    <sheet name="Pozice" sheetId="13" state="hidden" r:id="rId13"/>
    <sheet name="rozlišení N a V" sheetId="17" state="hidden" r:id="rId14"/>
    <sheet name="zaměstnanci_povýšení" sheetId="2" state="hidden" r:id="rId15"/>
    <sheet name="Úkol 9" sheetId="16" state="hidden" r:id="rId16"/>
  </sheets>
  <definedNames>
    <definedName name="_xlnm._FilterDatabase" localSheetId="14" hidden="1">zaměstnanci_povýšení!$A$4:$B$296</definedName>
    <definedName name="Kilometrovník">#REF!</definedName>
    <definedName name="koeficient">#REF!</definedName>
    <definedName name="Počet_k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6" l="1"/>
  <c r="B4" i="9"/>
  <c r="A4" i="9"/>
  <c r="E25" i="18" l="1"/>
  <c r="A16" i="16" l="1"/>
  <c r="A15" i="16"/>
  <c r="A14" i="16"/>
  <c r="A13" i="16"/>
  <c r="A12" i="16"/>
  <c r="A11" i="16"/>
  <c r="A10" i="16"/>
  <c r="A9" i="16"/>
  <c r="A8" i="16"/>
  <c r="A7" i="16"/>
  <c r="B34" i="8"/>
  <c r="B33" i="8"/>
  <c r="B32" i="8"/>
  <c r="B31" i="8"/>
  <c r="B30" i="8"/>
  <c r="B29" i="8"/>
  <c r="G39" i="11" a="1"/>
  <c r="G39" i="11" s="1"/>
  <c r="G38" i="11" a="1"/>
  <c r="G38" i="11" s="1"/>
  <c r="G37" i="11" a="1"/>
  <c r="G37" i="11" s="1"/>
  <c r="G36" i="11" a="1"/>
  <c r="G36" i="11" s="1"/>
  <c r="G35" i="11" a="1"/>
  <c r="G35" i="11" s="1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2" i="8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5" i="2"/>
  <c r="B4" i="6"/>
  <c r="B5" i="6"/>
  <c r="B7" i="6"/>
  <c r="B8" i="6"/>
  <c r="B9" i="6"/>
  <c r="B10" i="6"/>
  <c r="B11" i="6"/>
  <c r="B12" i="6"/>
  <c r="B13" i="6"/>
  <c r="B14" i="6"/>
  <c r="B15" i="6"/>
  <c r="B17" i="6"/>
  <c r="B18" i="6"/>
  <c r="B6" i="6"/>
  <c r="B5" i="5"/>
  <c r="B6" i="5"/>
  <c r="B7" i="5"/>
  <c r="B8" i="5"/>
  <c r="B9" i="5"/>
  <c r="B10" i="5"/>
  <c r="B11" i="5"/>
  <c r="B12" i="5"/>
  <c r="B13" i="5"/>
  <c r="B14" i="5"/>
  <c r="B15" i="5"/>
  <c r="B4" i="5"/>
  <c r="A5" i="5"/>
  <c r="A6" i="5"/>
  <c r="A7" i="5"/>
  <c r="A8" i="5"/>
  <c r="A9" i="5"/>
  <c r="A10" i="5"/>
  <c r="A11" i="5"/>
  <c r="A12" i="5"/>
  <c r="A13" i="5"/>
  <c r="A14" i="5"/>
  <c r="A15" i="5"/>
  <c r="A16" i="5"/>
  <c r="A4" i="5"/>
  <c r="B1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StudentCZ</author>
  </authors>
  <commentList>
    <comment ref="C3" authorId="0" shapeId="0" xr:uid="{2EDE7FB2-1E3F-4E05-8FCC-3225DE5D7C40}">
      <text>
        <r>
          <rPr>
            <b/>
            <sz val="9"/>
            <color indexed="81"/>
            <rFont val="Tahoma"/>
            <family val="2"/>
          </rPr>
          <t xml:space="preserve">Doplňte pomocí vzorce: </t>
        </r>
        <r>
          <rPr>
            <sz val="9"/>
            <color indexed="81"/>
            <rFont val="Tahoma"/>
            <family val="2"/>
          </rPr>
          <t>Pozdě, Včas</t>
        </r>
      </text>
    </comment>
  </commentList>
</comments>
</file>

<file path=xl/sharedStrings.xml><?xml version="1.0" encoding="utf-8"?>
<sst xmlns="http://schemas.openxmlformats.org/spreadsheetml/2006/main" count="413" uniqueCount="252">
  <si>
    <t>Jméno</t>
  </si>
  <si>
    <t>Nástup</t>
  </si>
  <si>
    <t>Ambrošová Zdenka</t>
  </si>
  <si>
    <t>Ambrož Ján</t>
  </si>
  <si>
    <t>Andrášková Hana</t>
  </si>
  <si>
    <t>Angelovičová Ľubica</t>
  </si>
  <si>
    <t>Bahík Daniel</t>
  </si>
  <si>
    <t>Baka Ľubomír</t>
  </si>
  <si>
    <t>Balog Tomáš</t>
  </si>
  <si>
    <t>Balogová Veronika</t>
  </si>
  <si>
    <t>Baník Roman</t>
  </si>
  <si>
    <t>Baranová Ivana</t>
  </si>
  <si>
    <t>Bartoš Petr</t>
  </si>
  <si>
    <t>Bavlšík Jaroslav</t>
  </si>
  <si>
    <t>Bečka Milan</t>
  </si>
  <si>
    <t>Beer Tomáš</t>
  </si>
  <si>
    <t>Beláková Mária</t>
  </si>
  <si>
    <t>Beleš Branislav</t>
  </si>
  <si>
    <t>Belica Igor</t>
  </si>
  <si>
    <t>Bělik Henrich</t>
  </si>
  <si>
    <t>Bernáth Marián</t>
  </si>
  <si>
    <t>Bílý Andrej</t>
  </si>
  <si>
    <t>Blšták Marian</t>
  </si>
  <si>
    <t>Bogdan Stanislav</t>
  </si>
  <si>
    <t>Borik Ľuboš</t>
  </si>
  <si>
    <t>Zaměstnanec déle jak 5 let = Odměna</t>
  </si>
  <si>
    <t>Zaměstnanec déle jak 10 let = Povýšení</t>
  </si>
  <si>
    <t>Vnořené funkce</t>
  </si>
  <si>
    <t>muž/žena?</t>
  </si>
  <si>
    <t>565412/2934</t>
  </si>
  <si>
    <t>441212/1230</t>
  </si>
  <si>
    <t>886210/1980</t>
  </si>
  <si>
    <t>670906/2394</t>
  </si>
  <si>
    <t>Příjmy</t>
  </si>
  <si>
    <t>Výdaje</t>
  </si>
  <si>
    <t>Zisk/ztráta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</si>
  <si>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</si>
  <si>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</si>
  <si>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</si>
  <si>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</si>
  <si>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</si>
  <si>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</si>
  <si>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</si>
  <si>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</si>
  <si>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</si>
  <si>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</si>
  <si>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</si>
  <si>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</si>
  <si>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KDYŽ(B4&gt;C4;"zisk";"ztráta")</t>
  </si>
  <si>
    <t>KDYŽ(B4&gt;C4;"zisk";B4-C4)</t>
  </si>
  <si>
    <t>Příklad:</t>
  </si>
  <si>
    <t>KDYŽ(ČÁST(A4;3;1)&gt;"4";"žena";"muž")</t>
  </si>
  <si>
    <t>musí být číslo ve formátu text</t>
  </si>
  <si>
    <t>Do sloupečku muž/žena uveďte, zda jde o ženu nebo o muže podle RČ.</t>
  </si>
  <si>
    <t>Příklady</t>
  </si>
  <si>
    <t>Datum splatnosti</t>
  </si>
  <si>
    <t>Datum zaplacení</t>
  </si>
  <si>
    <t>Zaplaceno</t>
  </si>
  <si>
    <t>Doplňte zda bylo zaplaceno včas nebo pozdě.</t>
  </si>
  <si>
    <t>KDYŽ(B4&gt;A4;"pozdě";"včas")</t>
  </si>
  <si>
    <t>Dat. Narození</t>
  </si>
  <si>
    <t>Věk</t>
  </si>
  <si>
    <t>Zařazení</t>
  </si>
  <si>
    <t>Zařaďte dle věku:</t>
  </si>
  <si>
    <t>dítě</t>
  </si>
  <si>
    <t>dospělý</t>
  </si>
  <si>
    <t>dorostenec</t>
  </si>
  <si>
    <t>Roky</t>
  </si>
  <si>
    <t>KDYŽ(K5&gt;5;KDYŽ(K5&gt;10;"povýšení";"odměna");"-")</t>
  </si>
  <si>
    <t>Značka</t>
  </si>
  <si>
    <t>Rok výroby</t>
  </si>
  <si>
    <t>Počet najetých km (k 1.1.)</t>
  </si>
  <si>
    <t>Ford Orion</t>
  </si>
  <si>
    <t>Tatra 613</t>
  </si>
  <si>
    <t>Renault 25GTS</t>
  </si>
  <si>
    <t>Fiat Ducato</t>
  </si>
  <si>
    <t>Neoplan</t>
  </si>
  <si>
    <t>Karosa LC 735</t>
  </si>
  <si>
    <t>Avia 30</t>
  </si>
  <si>
    <t>BMW 318i Combi</t>
  </si>
  <si>
    <t>Mazda 626 GLX</t>
  </si>
  <si>
    <t>Mercedes 307</t>
  </si>
  <si>
    <t>Ford Transit</t>
  </si>
  <si>
    <t>Š Favorit</t>
  </si>
  <si>
    <t>Liaz 100</t>
  </si>
  <si>
    <t>NEBO</t>
  </si>
  <si>
    <t>A</t>
  </si>
  <si>
    <t>KDYŽ(A(C5&gt;100000;B5&lt;1991);"vyřadit";"")</t>
  </si>
  <si>
    <t>KDYŽ(NEBO(C5&gt;100000;B5&lt;1991);"vyřadit";"")</t>
  </si>
  <si>
    <t xml:space="preserve"> =IF(logical_test;value_if_true;value_if_false)</t>
  </si>
  <si>
    <t>Výsledek</t>
  </si>
  <si>
    <t>PRAVDA (splněna)</t>
  </si>
  <si>
    <t xml:space="preserve"> Podmínka</t>
  </si>
  <si>
    <t>NEPRAVDA (nesplněna)</t>
  </si>
  <si>
    <t>Podmínka…porovnání dvou hodnot</t>
  </si>
  <si>
    <t>V podmínce může být cokoli, co jako výsledek vrací hodnotu pravda nebo nepravda (1 nebo 0)</t>
  </si>
  <si>
    <t xml:space="preserve"> =AND(logical1;logical2;...)</t>
  </si>
  <si>
    <t xml:space="preserve"> =OR(logical1;logical2;...)</t>
  </si>
  <si>
    <t>Pohlaví</t>
  </si>
  <si>
    <t>Karel</t>
  </si>
  <si>
    <t>M</t>
  </si>
  <si>
    <t>Milan</t>
  </si>
  <si>
    <t>Věra</t>
  </si>
  <si>
    <t>F</t>
  </si>
  <si>
    <t>Petr</t>
  </si>
  <si>
    <t>Honza</t>
  </si>
  <si>
    <t>Jana</t>
  </si>
  <si>
    <t>Petra</t>
  </si>
  <si>
    <t>Martin</t>
  </si>
  <si>
    <t>Jitka</t>
  </si>
  <si>
    <t>Hana</t>
  </si>
  <si>
    <t>Pozvat?</t>
  </si>
  <si>
    <t>KDYŽ(A(B4="M";C4&gt;33);"VIP";"")</t>
  </si>
  <si>
    <t>Do posledního sloupce doplňte text, zda žák "prospěl" - má průměr nad 1,5 
nebo prospěl "s vyznamenáním" v opačném případě</t>
  </si>
  <si>
    <t>Matematika</t>
  </si>
  <si>
    <t>Biologie</t>
  </si>
  <si>
    <t>Zeměpis</t>
  </si>
  <si>
    <t>Český jazyk</t>
  </si>
  <si>
    <t>Anglický jazyk</t>
  </si>
  <si>
    <t>=KDYŽ(PRŮMĚR(B5:F5)&lt;=1,5;"s vyznamenanim";"prospel")</t>
  </si>
  <si>
    <t>Pavel</t>
  </si>
  <si>
    <t>Mirek</t>
  </si>
  <si>
    <t>Pavlína</t>
  </si>
  <si>
    <t>Kristýna</t>
  </si>
  <si>
    <t>Miloš</t>
  </si>
  <si>
    <t>výsledek</t>
  </si>
  <si>
    <t>Příklady podmínek</t>
  </si>
  <si>
    <t>A1=B1</t>
  </si>
  <si>
    <t>A1="klient", A1=10, A1=""</t>
  </si>
  <si>
    <t>A1&gt;B1</t>
  </si>
  <si>
    <t>A1&gt;10, A1*B1&gt;10</t>
  </si>
  <si>
    <t>A1&lt;B1</t>
  </si>
  <si>
    <t>(A1+B1)/A$25$&lt;10</t>
  </si>
  <si>
    <t>A1&gt;=B1</t>
  </si>
  <si>
    <t>A1&gt;=B1+C1</t>
  </si>
  <si>
    <t>A1&lt;=B1</t>
  </si>
  <si>
    <t>A1&lt;=10</t>
  </si>
  <si>
    <t>A1&lt;&gt;B1</t>
  </si>
  <si>
    <t>A1&lt;&gt;10, LEFT(A1;2)&lt;&gt;"LR"</t>
  </si>
  <si>
    <t>476122/0123</t>
  </si>
  <si>
    <t>505812/0325</t>
  </si>
  <si>
    <t>471129/0152</t>
  </si>
  <si>
    <t>480912/0147</t>
  </si>
  <si>
    <t>Doplňte: V případě, že to bylo zaplaceno včas tak 1, v případě, že ne 0</t>
  </si>
  <si>
    <r>
      <rPr>
        <b/>
        <sz val="10"/>
        <color rgb="FFC00000"/>
        <rFont val="Arial CE"/>
        <charset val="238"/>
      </rPr>
      <t>ANO</t>
    </r>
    <r>
      <rPr>
        <b/>
        <sz val="10"/>
        <rFont val="Arial CE"/>
        <family val="2"/>
        <charset val="238"/>
      </rPr>
      <t xml:space="preserve"> = co se má do buňky zapsat v případě, že je podmínka pravda (splněna)</t>
    </r>
  </si>
  <si>
    <r>
      <rPr>
        <b/>
        <sz val="10"/>
        <color rgb="FFC00000"/>
        <rFont val="Arial CE"/>
        <charset val="238"/>
      </rPr>
      <t>NE</t>
    </r>
    <r>
      <rPr>
        <b/>
        <sz val="10"/>
        <rFont val="Arial CE"/>
        <family val="2"/>
        <charset val="238"/>
      </rPr>
      <t xml:space="preserve"> = co se má do buňky zapsat v případě, že je podmínka nepravda (nesplněna)</t>
    </r>
  </si>
  <si>
    <t>1.</t>
  </si>
  <si>
    <t>2.</t>
  </si>
  <si>
    <t>Když jsou přijmy větší než výdaje zapíše se zisk v opačném případě ztráta.</t>
  </si>
  <si>
    <t>Do sloupce bilance uveďte slovo zisk pokud je zisk, v případě ztráty uveďte hodnotu.</t>
  </si>
  <si>
    <t>KDYŽ(A(B4="M";C4&gt;=33);"VIP";"")</t>
  </si>
  <si>
    <r>
      <t xml:space="preserve">Označte vozy "vyřadit" které mají najeto více než 100 000 km </t>
    </r>
    <r>
      <rPr>
        <b/>
        <u/>
        <sz val="11"/>
        <color rgb="FFC00000"/>
        <rFont val="Calibri"/>
        <family val="2"/>
        <charset val="238"/>
        <scheme val="minor"/>
      </rPr>
      <t>A</t>
    </r>
    <r>
      <rPr>
        <b/>
        <sz val="11"/>
        <color rgb="FFC00000"/>
        <rFont val="Calibri"/>
        <family val="2"/>
        <charset val="238"/>
        <scheme val="minor"/>
      </rPr>
      <t xml:space="preserve">  </t>
    </r>
    <r>
      <rPr>
        <b/>
        <i/>
        <sz val="14"/>
        <color rgb="FF0000FF"/>
        <rFont val="Calibri"/>
        <family val="2"/>
        <charset val="238"/>
        <scheme val="minor"/>
      </rPr>
      <t>jsou starší než 2004.</t>
    </r>
  </si>
  <si>
    <r>
      <t xml:space="preserve">Označte vozy "vyřadit" které mají najeto více než 100 000 km a </t>
    </r>
    <r>
      <rPr>
        <b/>
        <u/>
        <sz val="11"/>
        <color rgb="FFC00000"/>
        <rFont val="Calibri"/>
        <family val="2"/>
        <charset val="238"/>
        <scheme val="minor"/>
      </rPr>
      <t>NEBO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4"/>
        <color rgb="FF0000FF"/>
        <rFont val="Calibri"/>
        <family val="2"/>
        <charset val="238"/>
        <scheme val="minor"/>
      </rPr>
      <t>jsou starší než 2004.</t>
    </r>
  </si>
  <si>
    <t>Praxe</t>
  </si>
  <si>
    <t>Může být přijat</t>
  </si>
  <si>
    <t>Ivan</t>
  </si>
  <si>
    <t>Mirka</t>
  </si>
  <si>
    <t>Hanka</t>
  </si>
  <si>
    <t>Daniela</t>
  </si>
  <si>
    <t>Úkol:</t>
  </si>
  <si>
    <t>Zajistěte, aby se ve sloupci "Maximum" vždy u nejvyššího čísla objevilo slovo "Ano"</t>
  </si>
  <si>
    <t>číslo</t>
  </si>
  <si>
    <t>Maximum</t>
  </si>
  <si>
    <t>Na vypsanou pozici musí uchazeč splnit alespoň jednu podmínku:</t>
  </si>
  <si>
    <t>1) Věk min. 30 let</t>
  </si>
  <si>
    <t>2) praxe min. 8 let</t>
  </si>
  <si>
    <t>Uveďte ANO nebo NE</t>
  </si>
  <si>
    <t>Položka</t>
  </si>
  <si>
    <t>Má dáti</t>
  </si>
  <si>
    <t>Dal</t>
  </si>
  <si>
    <t>Částka</t>
  </si>
  <si>
    <t>Rozlišení N a V</t>
  </si>
  <si>
    <t>První</t>
  </si>
  <si>
    <t>ZLEVA(B:B)</t>
  </si>
  <si>
    <t>Druhá</t>
  </si>
  <si>
    <t>KDYŽ(ZLEVA(B:B)="5";"Náklad";"")</t>
  </si>
  <si>
    <t>Třetí</t>
  </si>
  <si>
    <t>KDYŽ(NEBO(ZLEVA(B:B)="5";ZLEVA(C:C)="5");"Náklad";KDYŽ(NEBO(ZLEVA(B:B)="6";ZLEVA(C:C)="6");"Výnos";"Ani jedno"))</t>
  </si>
  <si>
    <t>Čtvrtá</t>
  </si>
  <si>
    <t>Pátá</t>
  </si>
  <si>
    <t>Pozveme všechny nad 50 let (včetně) kromě žen.</t>
  </si>
  <si>
    <t>Pozveme všechny nad 50 let (včetně) nebo muže.</t>
  </si>
  <si>
    <t>datum</t>
  </si>
  <si>
    <t>trasa</t>
  </si>
  <si>
    <t>soukromá/firemní</t>
  </si>
  <si>
    <t>ujeté kilometry</t>
  </si>
  <si>
    <t>náhrady</t>
  </si>
  <si>
    <t>Náhrady na 1km:</t>
  </si>
  <si>
    <t>práce a zpět</t>
  </si>
  <si>
    <t>firemní</t>
  </si>
  <si>
    <t>nákup</t>
  </si>
  <si>
    <t>soukromá</t>
  </si>
  <si>
    <t>návštěva babičky</t>
  </si>
  <si>
    <t>Vypočtěte náhrady podle počtu najetých kilometrů u firemních jízd,</t>
  </si>
  <si>
    <t>soukromé jízdy nechte pro větší přehlednost prázdné.</t>
  </si>
  <si>
    <t>soukromálužební cesoukromáta</t>
  </si>
  <si>
    <t>návštěva prababičky</t>
  </si>
  <si>
    <t>Suma náhrad</t>
  </si>
  <si>
    <t>=KDYŽ(C2="firemní";D2*$H$1;"")</t>
  </si>
  <si>
    <t>služební cesoukromáta</t>
  </si>
  <si>
    <t>práce a zpět, schůzka</t>
  </si>
  <si>
    <t>0-14,99</t>
  </si>
  <si>
    <t>15-17,99</t>
  </si>
  <si>
    <t xml:space="preserve">60 a více </t>
  </si>
  <si>
    <t>senior</t>
  </si>
  <si>
    <t>18 -59,99</t>
  </si>
  <si>
    <t>KDYŽ(B4&gt;60;"Senior";KDYŽ(B4&gt;18;"dospělý";KDYŽ(B4&gt;15;"dorostenec";"dítě")))</t>
  </si>
  <si>
    <t>KDYŽ(B4&gt;A4;0;1)</t>
  </si>
  <si>
    <t>IFS(B4&gt;=60;"senior";B4&gt;=18;"dospělý";B4&gt;=15;"dorostenec";B4&lt;15;"dítě")</t>
  </si>
  <si>
    <t>Pozveme všechny nad 40 let (včetně).</t>
  </si>
  <si>
    <t>Pozvánku dostanou pouze ženy.</t>
  </si>
  <si>
    <t>Pozvánka?</t>
  </si>
  <si>
    <t>Pozvánku dostanou pouze ženy nad 33 let  (včetně).</t>
  </si>
  <si>
    <t>Pozvánku dostanou ženy nebo všichni nad 33 let (vč).</t>
  </si>
  <si>
    <t>Příjmení</t>
  </si>
  <si>
    <t>Cíl</t>
  </si>
  <si>
    <t>Hodnota získaných zakázek</t>
  </si>
  <si>
    <t>Dostane zaměstnanec čtvrtletní odměnu?</t>
  </si>
  <si>
    <t>Odměna = 2 % z hodnoty získaných zakázek</t>
  </si>
  <si>
    <t>Marek</t>
  </si>
  <si>
    <t>Lukeš</t>
  </si>
  <si>
    <t>Lukáš</t>
  </si>
  <si>
    <t>Zajíc</t>
  </si>
  <si>
    <t>Jakub</t>
  </si>
  <si>
    <t>Jelínek</t>
  </si>
  <si>
    <t>Alice</t>
  </si>
  <si>
    <t>Čejková</t>
  </si>
  <si>
    <t>Laura</t>
  </si>
  <si>
    <t>Nováková</t>
  </si>
  <si>
    <t>Martina</t>
  </si>
  <si>
    <t>Hrubá</t>
  </si>
  <si>
    <t>Jiří</t>
  </si>
  <si>
    <t>Dolanský</t>
  </si>
  <si>
    <t>Matyáš</t>
  </si>
  <si>
    <t>Kolečko</t>
  </si>
  <si>
    <t>Daniel</t>
  </si>
  <si>
    <t>Košek</t>
  </si>
  <si>
    <t>Jan</t>
  </si>
  <si>
    <t>Škabrada</t>
  </si>
  <si>
    <t>Alena</t>
  </si>
  <si>
    <t>Matoušková</t>
  </si>
  <si>
    <t>Markéta</t>
  </si>
  <si>
    <t>Vokrouhlíková</t>
  </si>
  <si>
    <t>Vít</t>
  </si>
  <si>
    <t>Hradečný</t>
  </si>
  <si>
    <t>Anna</t>
  </si>
  <si>
    <t>Marešová</t>
  </si>
  <si>
    <t>Tereza</t>
  </si>
  <si>
    <t>Šišmová</t>
  </si>
  <si>
    <t>Anna Marie</t>
  </si>
  <si>
    <t>Oškrkaná</t>
  </si>
  <si>
    <t>Bilance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</si>
</sst>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d/m/yyyy;@"/>
    <numFmt numFmtId="165" formatCode="#,##0.00\ &quot;Kč&quot;"/>
    <numFmt numFmtId="166" formatCode="_(&quot;$&quot;* #,##0.00_);_(&quot;$&quot;* \(#,##0.00\);_(&quot;$&quot;* &quot;-&quot;??_);_(@_)"/>
    <numFmt numFmtId="167" formatCode="#,##0\ &quot;Kč&quot;"/>
  </numFmts>
  <fonts count="3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MS Sans Serif"/>
      <family val="2"/>
      <charset val="238"/>
    </font>
    <font>
      <b/>
      <u/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20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b/>
      <i/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i/>
      <sz val="10"/>
      <name val="Arial CE"/>
      <charset val="238"/>
    </font>
    <font>
      <b/>
      <sz val="10"/>
      <color rgb="FFC00000"/>
      <name val="Arial CE"/>
      <charset val="238"/>
    </font>
    <font>
      <i/>
      <sz val="10"/>
      <color indexed="12"/>
      <name val="Arial CE"/>
      <family val="2"/>
      <charset val="238"/>
    </font>
    <font>
      <sz val="10"/>
      <color theme="0"/>
      <name val="Arial"/>
      <family val="2"/>
      <charset val="238"/>
    </font>
    <font>
      <b/>
      <sz val="12"/>
      <name val="Arial"/>
      <family val="2"/>
    </font>
    <font>
      <sz val="10"/>
      <name val="Arial CE"/>
      <family val="2"/>
      <charset val="238"/>
    </font>
    <font>
      <b/>
      <sz val="12"/>
      <color theme="0" tint="-0.499984740745262"/>
      <name val="Arial CE"/>
      <charset val="238"/>
    </font>
    <font>
      <b/>
      <i/>
      <sz val="12"/>
      <color indexed="12"/>
      <name val="Arial CE"/>
      <charset val="238"/>
    </font>
    <font>
      <b/>
      <i/>
      <sz val="14"/>
      <color rgb="FF0000FF"/>
      <name val="Calibri"/>
      <family val="2"/>
      <charset val="238"/>
      <scheme val="minor"/>
    </font>
    <font>
      <b/>
      <i/>
      <sz val="10"/>
      <color theme="1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0"/>
      <name val="Calibri"/>
      <family val="2"/>
      <charset val="238"/>
      <scheme val="minor"/>
    </font>
    <font>
      <b/>
      <sz val="12"/>
      <name val="Arial CE"/>
      <charset val="238"/>
    </font>
    <font>
      <sz val="10"/>
      <color theme="0"/>
      <name val="Arial CE"/>
      <charset val="238"/>
    </font>
    <font>
      <b/>
      <i/>
      <sz val="8"/>
      <color indexed="12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B9FF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rgb="FFFF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6" fillId="0" borderId="0"/>
    <xf numFmtId="0" fontId="9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23" fillId="0" borderId="0"/>
    <xf numFmtId="0" fontId="28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34" fillId="0" borderId="0"/>
    <xf numFmtId="0" fontId="35" fillId="0" borderId="0"/>
    <xf numFmtId="166" fontId="6" fillId="0" borderId="0" applyFont="0" applyFill="0" applyBorder="0" applyAlignment="0" applyProtection="0"/>
  </cellStyleXfs>
  <cellXfs count="141">
    <xf numFmtId="0" fontId="0" fillId="0" borderId="0" xfId="0"/>
    <xf numFmtId="164" fontId="0" fillId="0" borderId="0" xfId="0" applyNumberFormat="1"/>
    <xf numFmtId="0" fontId="3" fillId="0" borderId="0" xfId="1"/>
    <xf numFmtId="0" fontId="2" fillId="0" borderId="0" xfId="0" applyFont="1"/>
    <xf numFmtId="0" fontId="1" fillId="0" borderId="0" xfId="0" applyFont="1"/>
    <xf numFmtId="14" fontId="3" fillId="0" borderId="11" xfId="1" applyNumberFormat="1" applyBorder="1"/>
    <xf numFmtId="0" fontId="4" fillId="2" borderId="1" xfId="1" applyFont="1" applyFill="1" applyBorder="1" applyAlignment="1">
      <alignment horizontal="center"/>
    </xf>
    <xf numFmtId="0" fontId="4" fillId="2" borderId="1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/>
    <xf numFmtId="0" fontId="4" fillId="2" borderId="4" xfId="1" applyFont="1" applyFill="1" applyBorder="1"/>
    <xf numFmtId="0" fontId="1" fillId="2" borderId="11" xfId="1" applyFont="1" applyFill="1" applyBorder="1"/>
    <xf numFmtId="0" fontId="4" fillId="2" borderId="11" xfId="3" applyFont="1" applyFill="1" applyBorder="1"/>
    <xf numFmtId="14" fontId="0" fillId="0" borderId="0" xfId="0" applyNumberFormat="1"/>
    <xf numFmtId="1" fontId="3" fillId="0" borderId="11" xfId="1" applyNumberFormat="1" applyBorder="1"/>
    <xf numFmtId="0" fontId="1" fillId="2" borderId="7" xfId="1" applyFont="1" applyFill="1" applyBorder="1"/>
    <xf numFmtId="0" fontId="1" fillId="2" borderId="16" xfId="1" applyFont="1" applyFill="1" applyBorder="1"/>
    <xf numFmtId="0" fontId="4" fillId="2" borderId="8" xfId="3" applyFont="1" applyFill="1" applyBorder="1"/>
    <xf numFmtId="14" fontId="3" fillId="0" borderId="5" xfId="1" applyNumberFormat="1" applyBorder="1"/>
    <xf numFmtId="0" fontId="6" fillId="3" borderId="9" xfId="3" applyFill="1" applyBorder="1"/>
    <xf numFmtId="14" fontId="3" fillId="0" borderId="6" xfId="1" applyNumberFormat="1" applyBorder="1"/>
    <xf numFmtId="14" fontId="3" fillId="0" borderId="17" xfId="1" applyNumberFormat="1" applyBorder="1"/>
    <xf numFmtId="0" fontId="6" fillId="3" borderId="10" xfId="3" applyFill="1" applyBorder="1"/>
    <xf numFmtId="1" fontId="0" fillId="0" borderId="0" xfId="0" applyNumberFormat="1"/>
    <xf numFmtId="0" fontId="4" fillId="2" borderId="16" xfId="3" applyFont="1" applyFill="1" applyBorder="1"/>
    <xf numFmtId="1" fontId="3" fillId="0" borderId="17" xfId="1" applyNumberFormat="1" applyBorder="1"/>
    <xf numFmtId="0" fontId="4" fillId="2" borderId="18" xfId="3" applyFont="1" applyFill="1" applyBorder="1"/>
    <xf numFmtId="0" fontId="5" fillId="0" borderId="0" xfId="5"/>
    <xf numFmtId="0" fontId="12" fillId="0" borderId="0" xfId="5" applyFont="1"/>
    <xf numFmtId="0" fontId="13" fillId="0" borderId="0" xfId="5" applyFont="1"/>
    <xf numFmtId="0" fontId="14" fillId="0" borderId="0" xfId="5" applyFont="1"/>
    <xf numFmtId="0" fontId="15" fillId="0" borderId="0" xfId="5" applyFont="1"/>
    <xf numFmtId="0" fontId="14" fillId="0" borderId="0" xfId="5" applyFont="1" applyAlignment="1">
      <alignment horizontal="left"/>
    </xf>
    <xf numFmtId="0" fontId="5" fillId="0" borderId="22" xfId="5" applyBorder="1"/>
    <xf numFmtId="0" fontId="18" fillId="0" borderId="0" xfId="5" applyFont="1"/>
    <xf numFmtId="0" fontId="5" fillId="0" borderId="23" xfId="5" applyBorder="1"/>
    <xf numFmtId="0" fontId="5" fillId="0" borderId="24" xfId="5" applyBorder="1"/>
    <xf numFmtId="0" fontId="5" fillId="0" borderId="21" xfId="5" applyBorder="1"/>
    <xf numFmtId="0" fontId="16" fillId="0" borderId="0" xfId="5" applyFont="1"/>
    <xf numFmtId="0" fontId="20" fillId="0" borderId="0" xfId="6" applyFont="1"/>
    <xf numFmtId="0" fontId="3" fillId="0" borderId="0" xfId="7"/>
    <xf numFmtId="0" fontId="3" fillId="0" borderId="0" xfId="8"/>
    <xf numFmtId="0" fontId="4" fillId="4" borderId="11" xfId="7" applyFont="1" applyFill="1" applyBorder="1" applyAlignment="1">
      <alignment horizontal="center"/>
    </xf>
    <xf numFmtId="0" fontId="3" fillId="0" borderId="11" xfId="7" applyBorder="1" applyAlignment="1">
      <alignment horizontal="center"/>
    </xf>
    <xf numFmtId="0" fontId="21" fillId="0" borderId="0" xfId="8" applyFont="1"/>
    <xf numFmtId="0" fontId="22" fillId="0" borderId="0" xfId="8" applyFont="1"/>
    <xf numFmtId="0" fontId="16" fillId="4" borderId="11" xfId="8" applyFont="1" applyFill="1" applyBorder="1"/>
    <xf numFmtId="49" fontId="21" fillId="0" borderId="0" xfId="8" applyNumberFormat="1" applyFont="1"/>
    <xf numFmtId="0" fontId="3" fillId="0" borderId="11" xfId="8" applyBorder="1" applyAlignment="1">
      <alignment horizontal="center"/>
    </xf>
    <xf numFmtId="0" fontId="3" fillId="5" borderId="11" xfId="8" applyFill="1" applyBorder="1"/>
    <xf numFmtId="0" fontId="20" fillId="0" borderId="25" xfId="8" applyFont="1" applyBorder="1"/>
    <xf numFmtId="0" fontId="23" fillId="0" borderId="25" xfId="9" applyBorder="1"/>
    <xf numFmtId="0" fontId="3" fillId="0" borderId="25" xfId="8" applyBorder="1"/>
    <xf numFmtId="49" fontId="3" fillId="0" borderId="0" xfId="8" applyNumberFormat="1"/>
    <xf numFmtId="0" fontId="17" fillId="6" borderId="26" xfId="5" applyFont="1" applyFill="1" applyBorder="1" applyAlignment="1">
      <alignment horizontal="center"/>
    </xf>
    <xf numFmtId="0" fontId="5" fillId="6" borderId="0" xfId="5" applyFill="1"/>
    <xf numFmtId="0" fontId="5" fillId="6" borderId="27" xfId="5" applyFill="1" applyBorder="1"/>
    <xf numFmtId="0" fontId="5" fillId="6" borderId="28" xfId="5" applyFill="1" applyBorder="1"/>
    <xf numFmtId="0" fontId="5" fillId="6" borderId="31" xfId="5" applyFill="1" applyBorder="1"/>
    <xf numFmtId="0" fontId="17" fillId="6" borderId="32" xfId="5" applyFont="1" applyFill="1" applyBorder="1" applyAlignment="1">
      <alignment horizontal="center"/>
    </xf>
    <xf numFmtId="0" fontId="5" fillId="6" borderId="33" xfId="5" applyFill="1" applyBorder="1"/>
    <xf numFmtId="0" fontId="5" fillId="6" borderId="34" xfId="5" applyFill="1" applyBorder="1"/>
    <xf numFmtId="0" fontId="5" fillId="6" borderId="35" xfId="5" applyFill="1" applyBorder="1"/>
    <xf numFmtId="0" fontId="3" fillId="2" borderId="1" xfId="1" applyFill="1" applyBorder="1"/>
    <xf numFmtId="0" fontId="4" fillId="2" borderId="2" xfId="1" applyFont="1" applyFill="1" applyBorder="1"/>
    <xf numFmtId="0" fontId="3" fillId="0" borderId="3" xfId="1" applyBorder="1"/>
    <xf numFmtId="0" fontId="3" fillId="0" borderId="4" xfId="1" applyBorder="1"/>
    <xf numFmtId="0" fontId="24" fillId="0" borderId="0" xfId="5" applyFont="1"/>
    <xf numFmtId="0" fontId="25" fillId="0" borderId="0" xfId="6" applyFont="1"/>
    <xf numFmtId="0" fontId="25" fillId="0" borderId="0" xfId="6" applyFont="1" applyAlignment="1">
      <alignment horizontal="right"/>
    </xf>
    <xf numFmtId="0" fontId="0" fillId="7" borderId="0" xfId="0" applyFill="1"/>
    <xf numFmtId="0" fontId="0" fillId="0" borderId="0" xfId="0" applyAlignment="1">
      <alignment horizontal="center"/>
    </xf>
    <xf numFmtId="0" fontId="27" fillId="0" borderId="0" xfId="6" applyFont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4" xfId="0" applyBorder="1"/>
    <xf numFmtId="0" fontId="0" fillId="0" borderId="37" xfId="0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1" fillId="0" borderId="36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5" xfId="0" applyFont="1" applyBorder="1"/>
    <xf numFmtId="49" fontId="0" fillId="0" borderId="0" xfId="0" applyNumberFormat="1"/>
    <xf numFmtId="49" fontId="29" fillId="0" borderId="0" xfId="10" applyNumberFormat="1" applyFont="1"/>
    <xf numFmtId="0" fontId="29" fillId="0" borderId="0" xfId="10" applyFont="1"/>
    <xf numFmtId="49" fontId="2" fillId="0" borderId="0" xfId="0" applyNumberFormat="1" applyFont="1"/>
    <xf numFmtId="0" fontId="1" fillId="0" borderId="11" xfId="0" applyFont="1" applyBorder="1"/>
    <xf numFmtId="0" fontId="6" fillId="8" borderId="9" xfId="3" applyFill="1" applyBorder="1"/>
    <xf numFmtId="0" fontId="6" fillId="8" borderId="10" xfId="3" applyFill="1" applyBorder="1"/>
    <xf numFmtId="0" fontId="6" fillId="8" borderId="11" xfId="3" applyFill="1" applyBorder="1"/>
    <xf numFmtId="0" fontId="6" fillId="8" borderId="13" xfId="3" applyFill="1" applyBorder="1"/>
    <xf numFmtId="0" fontId="6" fillId="8" borderId="15" xfId="3" applyFill="1" applyBorder="1"/>
    <xf numFmtId="0" fontId="3" fillId="8" borderId="11" xfId="7" applyFill="1" applyBorder="1"/>
    <xf numFmtId="0" fontId="6" fillId="8" borderId="19" xfId="3" applyFill="1" applyBorder="1"/>
    <xf numFmtId="0" fontId="6" fillId="8" borderId="17" xfId="3" applyFill="1" applyBorder="1"/>
    <xf numFmtId="0" fontId="6" fillId="8" borderId="20" xfId="3" applyFill="1" applyBorder="1"/>
    <xf numFmtId="0" fontId="5" fillId="0" borderId="0" xfId="11"/>
    <xf numFmtId="14" fontId="5" fillId="0" borderId="11" xfId="11" applyNumberFormat="1" applyBorder="1" applyAlignment="1">
      <alignment horizontal="left" vertical="center"/>
    </xf>
    <xf numFmtId="0" fontId="5" fillId="0" borderId="11" xfId="11" applyBorder="1" applyAlignment="1">
      <alignment horizontal="left" vertical="center"/>
    </xf>
    <xf numFmtId="0" fontId="30" fillId="0" borderId="0" xfId="11" applyFont="1"/>
    <xf numFmtId="49" fontId="31" fillId="0" borderId="0" xfId="11" applyNumberFormat="1" applyFont="1"/>
    <xf numFmtId="44" fontId="5" fillId="8" borderId="11" xfId="12" applyFill="1" applyBorder="1" applyAlignment="1">
      <alignment horizontal="center"/>
    </xf>
    <xf numFmtId="44" fontId="5" fillId="8" borderId="47" xfId="12" applyFill="1" applyBorder="1"/>
    <xf numFmtId="44" fontId="16" fillId="8" borderId="0" xfId="12" applyFont="1" applyFill="1" applyBorder="1"/>
    <xf numFmtId="14" fontId="5" fillId="0" borderId="34" xfId="11" applyNumberFormat="1" applyBorder="1" applyAlignment="1">
      <alignment horizontal="left" vertical="center"/>
    </xf>
    <xf numFmtId="0" fontId="5" fillId="0" borderId="34" xfId="11" applyBorder="1" applyAlignment="1">
      <alignment horizontal="left" vertical="center"/>
    </xf>
    <xf numFmtId="44" fontId="5" fillId="8" borderId="34" xfId="12" applyFill="1" applyBorder="1" applyAlignment="1">
      <alignment horizontal="center"/>
    </xf>
    <xf numFmtId="0" fontId="16" fillId="9" borderId="11" xfId="11" applyFont="1" applyFill="1" applyBorder="1" applyAlignment="1">
      <alignment horizontal="center" vertical="center" wrapText="1"/>
    </xf>
    <xf numFmtId="0" fontId="5" fillId="9" borderId="11" xfId="11" applyFill="1" applyBorder="1"/>
    <xf numFmtId="0" fontId="32" fillId="0" borderId="0" xfId="6" applyFont="1" applyAlignment="1">
      <alignment horizontal="right"/>
    </xf>
    <xf numFmtId="0" fontId="32" fillId="0" borderId="0" xfId="6" applyFont="1"/>
    <xf numFmtId="0" fontId="33" fillId="0" borderId="0" xfId="7" applyFont="1"/>
    <xf numFmtId="0" fontId="33" fillId="0" borderId="46" xfId="7" applyFont="1" applyBorder="1"/>
    <xf numFmtId="0" fontId="33" fillId="0" borderId="0" xfId="8" applyFont="1"/>
    <xf numFmtId="0" fontId="0" fillId="8" borderId="0" xfId="0" applyFill="1"/>
    <xf numFmtId="0" fontId="1" fillId="10" borderId="11" xfId="0" applyFont="1" applyFill="1" applyBorder="1" applyAlignment="1">
      <alignment horizontal="center" vertical="center"/>
    </xf>
    <xf numFmtId="165" fontId="1" fillId="10" borderId="11" xfId="0" applyNumberFormat="1" applyFont="1" applyFill="1" applyBorder="1" applyAlignment="1">
      <alignment horizontal="center" vertical="center"/>
    </xf>
    <xf numFmtId="165" fontId="36" fillId="10" borderId="11" xfId="1" applyNumberFormat="1" applyFont="1" applyFill="1" applyBorder="1" applyAlignment="1">
      <alignment horizontal="center" vertical="center" wrapText="1"/>
    </xf>
    <xf numFmtId="0" fontId="36" fillId="10" borderId="11" xfId="1" applyFont="1" applyFill="1" applyBorder="1" applyAlignment="1">
      <alignment horizontal="center" vertical="center" wrapText="1"/>
    </xf>
    <xf numFmtId="0" fontId="35" fillId="0" borderId="11" xfId="0" applyFont="1" applyBorder="1"/>
    <xf numFmtId="165" fontId="35" fillId="0" borderId="11" xfId="0" applyNumberFormat="1" applyFont="1" applyBorder="1"/>
    <xf numFmtId="165" fontId="37" fillId="0" borderId="11" xfId="15" applyNumberFormat="1" applyFont="1" applyBorder="1"/>
    <xf numFmtId="167" fontId="37" fillId="0" borderId="11" xfId="15" applyNumberFormat="1" applyFont="1" applyBorder="1"/>
    <xf numFmtId="165" fontId="37" fillId="11" borderId="11" xfId="1" applyNumberFormat="1" applyFont="1" applyFill="1" applyBorder="1" applyAlignment="1">
      <alignment horizontal="center"/>
    </xf>
    <xf numFmtId="167" fontId="3" fillId="0" borderId="11" xfId="1" applyNumberFormat="1" applyBorder="1"/>
    <xf numFmtId="167" fontId="3" fillId="0" borderId="14" xfId="1" applyNumberFormat="1" applyBorder="1"/>
    <xf numFmtId="0" fontId="15" fillId="6" borderId="11" xfId="5" applyFont="1" applyFill="1" applyBorder="1" applyAlignment="1">
      <alignment horizontal="center"/>
    </xf>
    <xf numFmtId="0" fontId="16" fillId="6" borderId="11" xfId="5" applyFont="1" applyFill="1" applyBorder="1" applyAlignment="1">
      <alignment horizontal="center"/>
    </xf>
    <xf numFmtId="0" fontId="16" fillId="6" borderId="29" xfId="5" applyFont="1" applyFill="1" applyBorder="1" applyAlignment="1">
      <alignment horizontal="center" vertical="center" wrapText="1"/>
    </xf>
    <xf numFmtId="0" fontId="16" fillId="6" borderId="30" xfId="5" applyFont="1" applyFill="1" applyBorder="1" applyAlignment="1">
      <alignment horizontal="center" vertical="center" wrapText="1"/>
    </xf>
    <xf numFmtId="0" fontId="16" fillId="6" borderId="26" xfId="5" applyFont="1" applyFill="1" applyBorder="1" applyAlignment="1">
      <alignment horizontal="center" vertical="center" wrapText="1"/>
    </xf>
    <xf numFmtId="0" fontId="16" fillId="6" borderId="28" xfId="5" applyFont="1" applyFill="1" applyBorder="1" applyAlignment="1">
      <alignment horizontal="center" vertical="center" wrapText="1"/>
    </xf>
    <xf numFmtId="0" fontId="16" fillId="6" borderId="32" xfId="5" applyFont="1" applyFill="1" applyBorder="1" applyAlignment="1">
      <alignment horizontal="center" vertical="center" wrapText="1"/>
    </xf>
    <xf numFmtId="0" fontId="16" fillId="6" borderId="35" xfId="5" applyFont="1" applyFill="1" applyBorder="1" applyAlignment="1">
      <alignment horizontal="center" vertical="center" wrapText="1"/>
    </xf>
  </cellXfs>
  <cellStyles count="16">
    <cellStyle name="Hypertextový odkaz" xfId="10" builtinId="8"/>
    <cellStyle name="Měna 2" xfId="15" xr:uid="{775AE9A5-C0F0-40A3-8261-430B7726C6A1}"/>
    <cellStyle name="měny 2" xfId="2" xr:uid="{0F3A0BBD-3493-4A5A-8F16-085B74F03059}"/>
    <cellStyle name="měny_if" xfId="12" xr:uid="{387148B0-1493-4055-BAE1-B0807C5D7291}"/>
    <cellStyle name="Normal 2" xfId="3" xr:uid="{ACB0DE97-AAA0-49FF-8A27-F47B95FFB6EF}"/>
    <cellStyle name="Normal_02 And, Or" xfId="7" xr:uid="{E6DD1FDA-5C67-4BBC-9540-0474AAB0F072}"/>
    <cellStyle name="Normální" xfId="0" builtinId="0"/>
    <cellStyle name="normální 2" xfId="1" xr:uid="{4D1ADB29-3FD7-4E04-BA8E-B284A57C2655}"/>
    <cellStyle name="Normální 2 2" xfId="14" xr:uid="{B4F85E53-5679-49DB-B592-14E84B6DF833}"/>
    <cellStyle name="normální 2 3" xfId="4" xr:uid="{478C6B1E-855E-47E4-B229-001E5617BD4B}"/>
    <cellStyle name="Normální 3" xfId="8" xr:uid="{0FD43325-4E4A-4DE4-80DC-6F8E165B0A19}"/>
    <cellStyle name="Normální 4" xfId="13" xr:uid="{89F738AB-6F93-4549-9C47-7E1DC3A7D50D}"/>
    <cellStyle name="Normální 6" xfId="6" xr:uid="{D66A75E3-19A1-4A6E-8BEB-80C1194C0F77}"/>
    <cellStyle name="normální_if" xfId="11" xr:uid="{BCE663E0-1B05-498E-B35F-97FBA8E53566}"/>
    <cellStyle name="normální_if-l" xfId="5" xr:uid="{61A26354-0E5A-42D3-8113-549CC271CC42}"/>
    <cellStyle name="normální_Sheet2" xfId="9" xr:uid="{BCF50086-B42A-480C-AB38-DF3EA4BF5142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5</xdr:row>
      <xdr:rowOff>95250</xdr:rowOff>
    </xdr:from>
    <xdr:to>
      <xdr:col>2</xdr:col>
      <xdr:colOff>895350</xdr:colOff>
      <xdr:row>6</xdr:row>
      <xdr:rowOff>57150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E3200AD-A1A1-4402-B069-5D37E0B453E1}"/>
            </a:ext>
          </a:extLst>
        </xdr:cNvPr>
        <xdr:cNvSpPr>
          <a:spLocks noChangeShapeType="1"/>
        </xdr:cNvSpPr>
      </xdr:nvSpPr>
      <xdr:spPr bwMode="auto">
        <a:xfrm flipV="1">
          <a:off x="844550" y="1028700"/>
          <a:ext cx="1492250" cy="127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742950</xdr:colOff>
      <xdr:row>6</xdr:row>
      <xdr:rowOff>85725</xdr:rowOff>
    </xdr:from>
    <xdr:to>
      <xdr:col>2</xdr:col>
      <xdr:colOff>885825</xdr:colOff>
      <xdr:row>7</xdr:row>
      <xdr:rowOff>57150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5334864A-CFB0-43AB-A8DD-20FECA3C9CAF}"/>
            </a:ext>
          </a:extLst>
        </xdr:cNvPr>
        <xdr:cNvSpPr>
          <a:spLocks noChangeShapeType="1"/>
        </xdr:cNvSpPr>
      </xdr:nvSpPr>
      <xdr:spPr bwMode="auto">
        <a:xfrm>
          <a:off x="844550" y="1184275"/>
          <a:ext cx="1482725" cy="136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xceltown.com/navody/funkce/kdyz-if-zakladni-pouziti/kdyz-if-podrobne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E37D-FEB7-4BD4-81AE-42313A787862}">
  <sheetPr>
    <tabColor indexed="52"/>
  </sheetPr>
  <dimension ref="B1:H40"/>
  <sheetViews>
    <sheetView showGridLines="0" tabSelected="1" zoomScale="120" zoomScaleNormal="120" workbookViewId="0">
      <selection activeCell="L16" sqref="L16:L17"/>
    </sheetView>
  </sheetViews>
  <sheetFormatPr defaultColWidth="9.21875" defaultRowHeight="13.2" x14ac:dyDescent="0.25"/>
  <cols>
    <col min="1" max="1" width="1.44140625" style="27" customWidth="1"/>
    <col min="2" max="2" width="19.21875" style="27" customWidth="1"/>
    <col min="3" max="3" width="14.77734375" style="27" customWidth="1"/>
    <col min="4" max="4" width="24.21875" style="27" customWidth="1"/>
    <col min="5" max="5" width="24.44140625" style="27" customWidth="1"/>
    <col min="6" max="6" width="10.21875" style="27" bestFit="1" customWidth="1"/>
    <col min="7" max="7" width="11" style="27" bestFit="1" customWidth="1"/>
    <col min="8" max="16384" width="9.21875" style="27"/>
  </cols>
  <sheetData>
    <row r="1" spans="2:6" ht="7.5" customHeight="1" x14ac:dyDescent="0.25"/>
    <row r="2" spans="2:6" s="28" customFormat="1" ht="24.6" x14ac:dyDescent="0.4">
      <c r="B2" s="28" t="str">
        <f>"=KDYŽ(Podmínka;Ano;Ne)"</f>
        <v>=KDYŽ(Podmínka;Ano;Ne)</v>
      </c>
    </row>
    <row r="3" spans="2:6" s="29" customFormat="1" ht="15.6" x14ac:dyDescent="0.3">
      <c r="B3" s="67" t="s">
        <v>89</v>
      </c>
    </row>
    <row r="5" spans="2:6" x14ac:dyDescent="0.25">
      <c r="C5" s="30"/>
      <c r="D5" s="30"/>
      <c r="E5" s="31" t="s">
        <v>90</v>
      </c>
      <c r="F5" s="30"/>
    </row>
    <row r="6" spans="2:6" x14ac:dyDescent="0.25">
      <c r="B6" s="30"/>
      <c r="C6" s="30"/>
      <c r="D6" s="32" t="s">
        <v>91</v>
      </c>
      <c r="E6" s="38" t="s">
        <v>144</v>
      </c>
      <c r="F6" s="30"/>
    </row>
    <row r="7" spans="2:6" x14ac:dyDescent="0.25">
      <c r="B7" s="30" t="s">
        <v>92</v>
      </c>
      <c r="C7" s="30"/>
      <c r="D7" s="30"/>
      <c r="E7" s="30"/>
      <c r="F7" s="30"/>
    </row>
    <row r="8" spans="2:6" x14ac:dyDescent="0.25">
      <c r="B8" s="30"/>
      <c r="C8" s="30"/>
      <c r="D8" s="32" t="s">
        <v>93</v>
      </c>
      <c r="E8" s="38" t="s">
        <v>145</v>
      </c>
      <c r="F8" s="30"/>
    </row>
    <row r="9" spans="2:6" x14ac:dyDescent="0.25">
      <c r="B9" s="30"/>
      <c r="C9" s="30"/>
      <c r="D9" s="30"/>
      <c r="E9" s="30"/>
      <c r="F9" s="30"/>
    </row>
    <row r="28" spans="2:8" ht="14.4" x14ac:dyDescent="0.3">
      <c r="B28" s="133" t="s">
        <v>94</v>
      </c>
      <c r="C28" s="133"/>
      <c r="D28" s="134" t="s">
        <v>126</v>
      </c>
      <c r="E28" s="134"/>
      <c r="F28"/>
    </row>
    <row r="29" spans="2:8" ht="17.399999999999999" x14ac:dyDescent="0.3">
      <c r="B29" s="54" t="str">
        <f>"="</f>
        <v>=</v>
      </c>
      <c r="C29" s="55"/>
      <c r="D29" s="56" t="s">
        <v>127</v>
      </c>
      <c r="E29" s="57" t="s">
        <v>128</v>
      </c>
      <c r="G29" s="135" t="s">
        <v>95</v>
      </c>
      <c r="H29" s="136"/>
    </row>
    <row r="30" spans="2:8" ht="17.399999999999999" x14ac:dyDescent="0.3">
      <c r="B30" s="54" t="str">
        <f>"&gt;"</f>
        <v>&gt;</v>
      </c>
      <c r="C30" s="55"/>
      <c r="D30" s="58" t="s">
        <v>129</v>
      </c>
      <c r="E30" s="57" t="s">
        <v>130</v>
      </c>
      <c r="G30" s="137"/>
      <c r="H30" s="138"/>
    </row>
    <row r="31" spans="2:8" ht="17.399999999999999" x14ac:dyDescent="0.3">
      <c r="B31" s="54" t="str">
        <f>"&lt;"</f>
        <v>&lt;</v>
      </c>
      <c r="C31" s="55"/>
      <c r="D31" s="58" t="s">
        <v>131</v>
      </c>
      <c r="E31" s="57" t="s">
        <v>132</v>
      </c>
      <c r="G31" s="137"/>
      <c r="H31" s="138"/>
    </row>
    <row r="32" spans="2:8" ht="17.399999999999999" x14ac:dyDescent="0.3">
      <c r="B32" s="54" t="str">
        <f>"&gt;="</f>
        <v>&gt;=</v>
      </c>
      <c r="C32" s="55"/>
      <c r="D32" s="58" t="s">
        <v>133</v>
      </c>
      <c r="E32" s="57" t="s">
        <v>134</v>
      </c>
      <c r="G32" s="137"/>
      <c r="H32" s="138"/>
    </row>
    <row r="33" spans="2:8" ht="17.399999999999999" x14ac:dyDescent="0.3">
      <c r="B33" s="54" t="str">
        <f>"&lt;="</f>
        <v>&lt;=</v>
      </c>
      <c r="C33" s="55"/>
      <c r="D33" s="58" t="s">
        <v>135</v>
      </c>
      <c r="E33" s="57" t="s">
        <v>136</v>
      </c>
      <c r="G33" s="137"/>
      <c r="H33" s="138"/>
    </row>
    <row r="34" spans="2:8" ht="17.399999999999999" x14ac:dyDescent="0.3">
      <c r="B34" s="59" t="str">
        <f>"&lt;&gt;"</f>
        <v>&lt;&gt;</v>
      </c>
      <c r="C34" s="60"/>
      <c r="D34" s="61" t="s">
        <v>137</v>
      </c>
      <c r="E34" s="62" t="s">
        <v>138</v>
      </c>
      <c r="G34" s="139"/>
      <c r="H34" s="140"/>
    </row>
    <row r="36" spans="2:8" x14ac:dyDescent="0.25">
      <c r="B36" s="34" t="s">
        <v>95</v>
      </c>
    </row>
    <row r="38" spans="2:8" ht="13.8" thickBot="1" x14ac:dyDescent="0.3"/>
    <row r="39" spans="2:8" x14ac:dyDescent="0.25">
      <c r="B39" s="35" t="s">
        <v>96</v>
      </c>
      <c r="C39" s="36"/>
    </row>
    <row r="40" spans="2:8" ht="13.8" thickBot="1" x14ac:dyDescent="0.3">
      <c r="B40" s="37" t="s">
        <v>97</v>
      </c>
      <c r="C40" s="33"/>
    </row>
  </sheetData>
  <mergeCells count="3">
    <mergeCell ref="B28:C28"/>
    <mergeCell ref="D28:E28"/>
    <mergeCell ref="G29:H34"/>
  </mergeCells>
  <pageMargins left="0.75" right="0.75" top="1" bottom="1" header="0.4921259845" footer="0.4921259845"/>
  <pageSetup paperSize="9" orientation="portrait" horizontalDpi="30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795A4-9CE0-4AF9-ABDF-7F3B4EC262E1}">
  <dimension ref="A1:M18"/>
  <sheetViews>
    <sheetView zoomScale="140" zoomScaleNormal="140" workbookViewId="0">
      <selection activeCell="H14" sqref="H14"/>
    </sheetView>
  </sheetViews>
  <sheetFormatPr defaultRowHeight="14.4" x14ac:dyDescent="0.3"/>
  <cols>
    <col min="2" max="2" width="10.21875" customWidth="1"/>
    <col min="3" max="3" width="10.88671875" customWidth="1"/>
    <col min="4" max="4" width="9.77734375" bestFit="1" customWidth="1"/>
    <col min="6" max="6" width="3.44140625" customWidth="1"/>
    <col min="7" max="12" width="10.77734375" customWidth="1"/>
  </cols>
  <sheetData>
    <row r="1" spans="1:13" ht="15.6" x14ac:dyDescent="0.3">
      <c r="A1" s="69" t="s">
        <v>146</v>
      </c>
      <c r="B1" s="68" t="s">
        <v>148</v>
      </c>
      <c r="C1" s="39"/>
      <c r="D1" s="39"/>
      <c r="E1" s="39"/>
    </row>
    <row r="2" spans="1:13" ht="10.5" customHeight="1" x14ac:dyDescent="0.3"/>
    <row r="3" spans="1:13" ht="15.6" x14ac:dyDescent="0.3">
      <c r="A3" s="69" t="s">
        <v>147</v>
      </c>
      <c r="B3" s="68" t="s">
        <v>149</v>
      </c>
    </row>
    <row r="4" spans="1:13" ht="9" customHeight="1" x14ac:dyDescent="0.3"/>
    <row r="5" spans="1:13" ht="9" customHeight="1" thickBot="1" x14ac:dyDescent="0.35"/>
    <row r="6" spans="1:13" x14ac:dyDescent="0.3">
      <c r="A6" s="6"/>
      <c r="B6" s="7" t="s">
        <v>33</v>
      </c>
      <c r="C6" s="7" t="s">
        <v>34</v>
      </c>
      <c r="D6" s="7" t="s">
        <v>35</v>
      </c>
      <c r="E6" s="8" t="s">
        <v>251</v>
      </c>
      <c r="M6" s="3" t="s">
        <v>48</v>
      </c>
    </row>
    <row r="7" spans="1:13" x14ac:dyDescent="0.3">
      <c r="A7" s="9" t="s">
        <v>36</v>
      </c>
      <c r="B7" s="131">
        <v>123000</v>
      </c>
      <c r="C7" s="131">
        <v>113000</v>
      </c>
      <c r="D7" s="96"/>
      <c r="E7" s="97"/>
      <c r="M7" s="3" t="s">
        <v>49</v>
      </c>
    </row>
    <row r="8" spans="1:13" x14ac:dyDescent="0.3">
      <c r="A8" s="9" t="s">
        <v>37</v>
      </c>
      <c r="B8" s="131">
        <v>115000</v>
      </c>
      <c r="C8" s="131">
        <v>106000</v>
      </c>
      <c r="D8" s="96"/>
      <c r="E8" s="97"/>
    </row>
    <row r="9" spans="1:13" x14ac:dyDescent="0.3">
      <c r="A9" s="9" t="s">
        <v>38</v>
      </c>
      <c r="B9" s="131">
        <v>106000</v>
      </c>
      <c r="C9" s="131">
        <v>105000</v>
      </c>
      <c r="D9" s="96"/>
      <c r="E9" s="97"/>
    </row>
    <row r="10" spans="1:13" x14ac:dyDescent="0.3">
      <c r="A10" s="9" t="s">
        <v>39</v>
      </c>
      <c r="B10" s="131">
        <v>156000</v>
      </c>
      <c r="C10" s="131">
        <v>106000</v>
      </c>
      <c r="D10" s="96"/>
      <c r="E10" s="97"/>
    </row>
    <row r="11" spans="1:13" x14ac:dyDescent="0.3">
      <c r="A11" s="9" t="s">
        <v>40</v>
      </c>
      <c r="B11" s="131">
        <v>153000</v>
      </c>
      <c r="C11" s="131">
        <v>16000</v>
      </c>
      <c r="D11" s="96"/>
      <c r="E11" s="97"/>
    </row>
    <row r="12" spans="1:13" x14ac:dyDescent="0.3">
      <c r="A12" s="9" t="s">
        <v>41</v>
      </c>
      <c r="B12" s="131">
        <v>125000</v>
      </c>
      <c r="C12" s="131">
        <v>165000</v>
      </c>
      <c r="D12" s="96"/>
      <c r="E12" s="97"/>
    </row>
    <row r="13" spans="1:13" x14ac:dyDescent="0.3">
      <c r="A13" s="9" t="s">
        <v>42</v>
      </c>
      <c r="B13" s="131">
        <v>119000</v>
      </c>
      <c r="C13" s="131">
        <v>101000</v>
      </c>
      <c r="D13" s="96"/>
      <c r="E13" s="97"/>
    </row>
    <row r="14" spans="1:13" x14ac:dyDescent="0.3">
      <c r="A14" s="9" t="s">
        <v>43</v>
      </c>
      <c r="B14" s="131">
        <v>106000</v>
      </c>
      <c r="C14" s="131">
        <v>143000</v>
      </c>
      <c r="D14" s="96"/>
      <c r="E14" s="97"/>
    </row>
    <row r="15" spans="1:13" x14ac:dyDescent="0.3">
      <c r="A15" s="9" t="s">
        <v>44</v>
      </c>
      <c r="B15" s="131">
        <v>158000</v>
      </c>
      <c r="C15" s="131">
        <v>122000</v>
      </c>
      <c r="D15" s="96"/>
      <c r="E15" s="97"/>
    </row>
    <row r="16" spans="1:13" x14ac:dyDescent="0.3">
      <c r="A16" s="9" t="s">
        <v>45</v>
      </c>
      <c r="B16" s="131">
        <v>168000</v>
      </c>
      <c r="C16" s="131">
        <v>136000</v>
      </c>
      <c r="D16" s="96"/>
      <c r="E16" s="97"/>
    </row>
    <row r="17" spans="1:5" x14ac:dyDescent="0.3">
      <c r="A17" s="9" t="s">
        <v>46</v>
      </c>
      <c r="B17" s="131">
        <v>121000</v>
      </c>
      <c r="C17" s="131">
        <v>115000</v>
      </c>
      <c r="D17" s="96"/>
      <c r="E17" s="97"/>
    </row>
    <row r="18" spans="1:5" ht="15" thickBot="1" x14ac:dyDescent="0.35">
      <c r="A18" s="10" t="s">
        <v>47</v>
      </c>
      <c r="B18" s="132">
        <v>109000</v>
      </c>
      <c r="C18" s="132">
        <v>112000</v>
      </c>
      <c r="D18" s="96"/>
      <c r="E18" s="98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E0543-8C63-40C4-AD86-60166986212C}">
  <dimension ref="A1:Q17"/>
  <sheetViews>
    <sheetView zoomScale="150" zoomScaleNormal="150" workbookViewId="0">
      <selection activeCell="E4" sqref="E4"/>
    </sheetView>
  </sheetViews>
  <sheetFormatPr defaultRowHeight="14.4" x14ac:dyDescent="0.3"/>
  <cols>
    <col min="1" max="1" width="15.44140625" bestFit="1" customWidth="1"/>
    <col min="2" max="2" width="14.77734375" bestFit="1" customWidth="1"/>
    <col min="3" max="3" width="11.21875" customWidth="1"/>
    <col min="4" max="4" width="3.44140625" customWidth="1"/>
    <col min="15" max="15" width="8.77734375" customWidth="1"/>
    <col min="16" max="17" width="8.77734375" hidden="1" customWidth="1"/>
  </cols>
  <sheetData>
    <row r="1" spans="1:17" ht="15.6" x14ac:dyDescent="0.3">
      <c r="A1" s="69" t="s">
        <v>146</v>
      </c>
      <c r="B1" s="68" t="s">
        <v>143</v>
      </c>
    </row>
    <row r="2" spans="1:17" ht="15" thickBot="1" x14ac:dyDescent="0.35"/>
    <row r="3" spans="1:17" ht="15" thickTop="1" x14ac:dyDescent="0.3">
      <c r="A3" s="15" t="s">
        <v>55</v>
      </c>
      <c r="B3" s="16" t="s">
        <v>56</v>
      </c>
      <c r="C3" s="17" t="s">
        <v>57</v>
      </c>
      <c r="J3" s="3" t="s">
        <v>207</v>
      </c>
    </row>
    <row r="4" spans="1:17" x14ac:dyDescent="0.3">
      <c r="A4" s="18">
        <f ca="1">TODAY()+P4</f>
        <v>45885</v>
      </c>
      <c r="B4" s="5">
        <f ca="1">TODAY()+Q4</f>
        <v>45881</v>
      </c>
      <c r="C4" s="94"/>
      <c r="E4" s="39"/>
      <c r="P4" s="2">
        <v>-186</v>
      </c>
      <c r="Q4" s="2">
        <v>-190</v>
      </c>
    </row>
    <row r="5" spans="1:17" x14ac:dyDescent="0.3">
      <c r="A5" s="18">
        <f t="shared" ref="A5:A16" ca="1" si="0">TODAY()+P5</f>
        <v>45876</v>
      </c>
      <c r="B5" s="5">
        <f t="shared" ref="B5:B15" ca="1" si="1">TODAY()+Q5</f>
        <v>45883</v>
      </c>
      <c r="C5" s="94"/>
      <c r="E5" s="39"/>
      <c r="P5" s="2">
        <v>-195</v>
      </c>
      <c r="Q5" s="2">
        <v>-188</v>
      </c>
    </row>
    <row r="6" spans="1:17" x14ac:dyDescent="0.3">
      <c r="A6" s="18">
        <f t="shared" ca="1" si="0"/>
        <v>45893</v>
      </c>
      <c r="B6" s="5">
        <f t="shared" ca="1" si="1"/>
        <v>45892</v>
      </c>
      <c r="C6" s="94"/>
      <c r="E6" s="39"/>
      <c r="P6" s="2">
        <v>-178</v>
      </c>
      <c r="Q6" s="2">
        <v>-179</v>
      </c>
    </row>
    <row r="7" spans="1:17" x14ac:dyDescent="0.3">
      <c r="A7" s="18">
        <f t="shared" ca="1" si="0"/>
        <v>45882</v>
      </c>
      <c r="B7" s="5">
        <f t="shared" ca="1" si="1"/>
        <v>45897</v>
      </c>
      <c r="C7" s="94"/>
      <c r="E7" s="39"/>
      <c r="P7" s="2">
        <v>-189</v>
      </c>
      <c r="Q7" s="2">
        <v>-174</v>
      </c>
    </row>
    <row r="8" spans="1:17" x14ac:dyDescent="0.3">
      <c r="A8" s="18">
        <f t="shared" ca="1" si="0"/>
        <v>45887</v>
      </c>
      <c r="B8" s="5">
        <f t="shared" ca="1" si="1"/>
        <v>45907</v>
      </c>
      <c r="C8" s="94"/>
      <c r="E8" s="39"/>
      <c r="P8" s="2">
        <v>-184</v>
      </c>
      <c r="Q8" s="2">
        <v>-164</v>
      </c>
    </row>
    <row r="9" spans="1:17" x14ac:dyDescent="0.3">
      <c r="A9" s="18">
        <f t="shared" ca="1" si="0"/>
        <v>45896</v>
      </c>
      <c r="B9" s="5">
        <f t="shared" ca="1" si="1"/>
        <v>45895</v>
      </c>
      <c r="C9" s="94"/>
      <c r="E9" s="39"/>
      <c r="P9" s="2">
        <v>-175</v>
      </c>
      <c r="Q9" s="2">
        <v>-176</v>
      </c>
    </row>
    <row r="10" spans="1:17" x14ac:dyDescent="0.3">
      <c r="A10" s="18">
        <f t="shared" ca="1" si="0"/>
        <v>45949</v>
      </c>
      <c r="B10" s="5">
        <f t="shared" ca="1" si="1"/>
        <v>45947</v>
      </c>
      <c r="C10" s="94"/>
      <c r="E10" s="39"/>
      <c r="P10" s="2">
        <v>-122</v>
      </c>
      <c r="Q10" s="2">
        <v>-124</v>
      </c>
    </row>
    <row r="11" spans="1:17" x14ac:dyDescent="0.3">
      <c r="A11" s="18">
        <f t="shared" ca="1" si="0"/>
        <v>45910</v>
      </c>
      <c r="B11" s="5">
        <f t="shared" ca="1" si="1"/>
        <v>45909</v>
      </c>
      <c r="C11" s="94"/>
      <c r="E11" s="39"/>
      <c r="P11" s="2">
        <v>-161</v>
      </c>
      <c r="Q11" s="2">
        <v>-162</v>
      </c>
    </row>
    <row r="12" spans="1:17" x14ac:dyDescent="0.3">
      <c r="A12" s="18">
        <f t="shared" ca="1" si="0"/>
        <v>45911</v>
      </c>
      <c r="B12" s="5">
        <f t="shared" ca="1" si="1"/>
        <v>45911</v>
      </c>
      <c r="C12" s="94"/>
      <c r="E12" s="39"/>
      <c r="P12" s="2">
        <v>-160</v>
      </c>
      <c r="Q12" s="2">
        <v>-160</v>
      </c>
    </row>
    <row r="13" spans="1:17" x14ac:dyDescent="0.3">
      <c r="A13" s="18">
        <f t="shared" ca="1" si="0"/>
        <v>45928</v>
      </c>
      <c r="B13" s="5">
        <f t="shared" ca="1" si="1"/>
        <v>45920</v>
      </c>
      <c r="C13" s="94"/>
      <c r="E13" s="39"/>
      <c r="P13" s="2">
        <v>-143</v>
      </c>
      <c r="Q13" s="2">
        <v>-151</v>
      </c>
    </row>
    <row r="14" spans="1:17" x14ac:dyDescent="0.3">
      <c r="A14" s="18">
        <f t="shared" ca="1" si="0"/>
        <v>45913</v>
      </c>
      <c r="B14" s="5">
        <f t="shared" ca="1" si="1"/>
        <v>45910</v>
      </c>
      <c r="C14" s="94"/>
      <c r="E14" s="39"/>
      <c r="P14" s="2">
        <v>-158</v>
      </c>
      <c r="Q14" s="2">
        <v>-161</v>
      </c>
    </row>
    <row r="15" spans="1:17" x14ac:dyDescent="0.3">
      <c r="A15" s="18">
        <f t="shared" ca="1" si="0"/>
        <v>45932</v>
      </c>
      <c r="B15" s="5">
        <f t="shared" ca="1" si="1"/>
        <v>45926</v>
      </c>
      <c r="C15" s="94"/>
      <c r="E15" s="39"/>
      <c r="P15" s="2">
        <v>-139</v>
      </c>
      <c r="Q15" s="2">
        <v>-145</v>
      </c>
    </row>
    <row r="16" spans="1:17" ht="15" thickBot="1" x14ac:dyDescent="0.35">
      <c r="A16" s="20">
        <f t="shared" ca="1" si="0"/>
        <v>45917</v>
      </c>
      <c r="B16" s="21">
        <f t="shared" ref="B16" ca="1" si="2">TODAY()+L16</f>
        <v>46071</v>
      </c>
      <c r="C16" s="95"/>
      <c r="E16" s="39"/>
      <c r="P16" s="2">
        <v>-154</v>
      </c>
      <c r="Q16" s="2">
        <v>-156</v>
      </c>
    </row>
    <row r="17" ht="15" thickTop="1" x14ac:dyDescent="0.3"/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A6F2E-6472-4BF4-81F7-C30D10A6ED58}">
  <dimension ref="A1:Q17"/>
  <sheetViews>
    <sheetView zoomScale="150" zoomScaleNormal="150" workbookViewId="0">
      <selection activeCell="C4" sqref="C4"/>
    </sheetView>
  </sheetViews>
  <sheetFormatPr defaultRowHeight="14.4" x14ac:dyDescent="0.3"/>
  <cols>
    <col min="1" max="1" width="15.44140625" bestFit="1" customWidth="1"/>
    <col min="2" max="2" width="14.77734375" bestFit="1" customWidth="1"/>
    <col min="3" max="3" width="11.21875" customWidth="1"/>
    <col min="4" max="4" width="3.44140625" customWidth="1"/>
    <col min="16" max="17" width="0.44140625" customWidth="1"/>
  </cols>
  <sheetData>
    <row r="1" spans="1:17" ht="15.6" x14ac:dyDescent="0.3">
      <c r="A1" s="69" t="s">
        <v>146</v>
      </c>
      <c r="B1" s="68" t="s">
        <v>58</v>
      </c>
    </row>
    <row r="2" spans="1:17" ht="15" thickBot="1" x14ac:dyDescent="0.35"/>
    <row r="3" spans="1:17" ht="15" thickTop="1" x14ac:dyDescent="0.3">
      <c r="A3" s="15" t="s">
        <v>55</v>
      </c>
      <c r="B3" s="16" t="s">
        <v>56</v>
      </c>
      <c r="C3" s="17" t="s">
        <v>57</v>
      </c>
      <c r="J3" s="3" t="s">
        <v>59</v>
      </c>
    </row>
    <row r="4" spans="1:17" x14ac:dyDescent="0.3">
      <c r="A4" s="18">
        <f ca="1">TODAY()+P4</f>
        <v>45885</v>
      </c>
      <c r="B4" s="5">
        <f ca="1">TODAY()+Q4</f>
        <v>45881</v>
      </c>
      <c r="C4" s="94"/>
      <c r="E4" s="39"/>
      <c r="P4" s="2">
        <v>-186</v>
      </c>
      <c r="Q4" s="2">
        <v>-190</v>
      </c>
    </row>
    <row r="5" spans="1:17" x14ac:dyDescent="0.3">
      <c r="A5" s="18">
        <f t="shared" ref="A5:B16" ca="1" si="0">TODAY()+P5</f>
        <v>45876</v>
      </c>
      <c r="B5" s="5">
        <f t="shared" ca="1" si="0"/>
        <v>45883</v>
      </c>
      <c r="C5" s="94"/>
      <c r="P5" s="2">
        <v>-195</v>
      </c>
      <c r="Q5" s="2">
        <v>-188</v>
      </c>
    </row>
    <row r="6" spans="1:17" x14ac:dyDescent="0.3">
      <c r="A6" s="18">
        <f t="shared" ca="1" si="0"/>
        <v>45893</v>
      </c>
      <c r="B6" s="5">
        <f t="shared" ca="1" si="0"/>
        <v>45892</v>
      </c>
      <c r="C6" s="94"/>
      <c r="P6" s="2">
        <v>-178</v>
      </c>
      <c r="Q6" s="2">
        <v>-179</v>
      </c>
    </row>
    <row r="7" spans="1:17" x14ac:dyDescent="0.3">
      <c r="A7" s="18">
        <f t="shared" ca="1" si="0"/>
        <v>45882</v>
      </c>
      <c r="B7" s="5">
        <f t="shared" ca="1" si="0"/>
        <v>45897</v>
      </c>
      <c r="C7" s="94"/>
      <c r="P7" s="2">
        <v>-189</v>
      </c>
      <c r="Q7" s="2">
        <v>-174</v>
      </c>
    </row>
    <row r="8" spans="1:17" x14ac:dyDescent="0.3">
      <c r="A8" s="18">
        <f t="shared" ca="1" si="0"/>
        <v>45887</v>
      </c>
      <c r="B8" s="5">
        <f t="shared" ca="1" si="0"/>
        <v>45907</v>
      </c>
      <c r="C8" s="94"/>
      <c r="P8" s="2">
        <v>-184</v>
      </c>
      <c r="Q8" s="2">
        <v>-164</v>
      </c>
    </row>
    <row r="9" spans="1:17" x14ac:dyDescent="0.3">
      <c r="A9" s="18">
        <f t="shared" ca="1" si="0"/>
        <v>45896</v>
      </c>
      <c r="B9" s="5">
        <f t="shared" ca="1" si="0"/>
        <v>45895</v>
      </c>
      <c r="C9" s="94"/>
      <c r="P9" s="2">
        <v>-175</v>
      </c>
      <c r="Q9" s="2">
        <v>-176</v>
      </c>
    </row>
    <row r="10" spans="1:17" x14ac:dyDescent="0.3">
      <c r="A10" s="18">
        <f t="shared" ca="1" si="0"/>
        <v>45949</v>
      </c>
      <c r="B10" s="5">
        <f t="shared" ca="1" si="0"/>
        <v>45947</v>
      </c>
      <c r="C10" s="94"/>
      <c r="P10" s="2">
        <v>-122</v>
      </c>
      <c r="Q10" s="2">
        <v>-124</v>
      </c>
    </row>
    <row r="11" spans="1:17" x14ac:dyDescent="0.3">
      <c r="A11" s="18">
        <f t="shared" ca="1" si="0"/>
        <v>45910</v>
      </c>
      <c r="B11" s="5">
        <f t="shared" ca="1" si="0"/>
        <v>45909</v>
      </c>
      <c r="C11" s="94"/>
      <c r="P11" s="2">
        <v>-161</v>
      </c>
      <c r="Q11" s="2">
        <v>-162</v>
      </c>
    </row>
    <row r="12" spans="1:17" x14ac:dyDescent="0.3">
      <c r="A12" s="18">
        <f t="shared" ca="1" si="0"/>
        <v>45911</v>
      </c>
      <c r="B12" s="5">
        <f t="shared" ca="1" si="0"/>
        <v>45911</v>
      </c>
      <c r="C12" s="94"/>
      <c r="P12" s="2">
        <v>-160</v>
      </c>
      <c r="Q12" s="2">
        <v>-160</v>
      </c>
    </row>
    <row r="13" spans="1:17" x14ac:dyDescent="0.3">
      <c r="A13" s="18">
        <f t="shared" ca="1" si="0"/>
        <v>45928</v>
      </c>
      <c r="B13" s="5">
        <f t="shared" ca="1" si="0"/>
        <v>45920</v>
      </c>
      <c r="C13" s="94"/>
      <c r="P13" s="2">
        <v>-143</v>
      </c>
      <c r="Q13" s="2">
        <v>-151</v>
      </c>
    </row>
    <row r="14" spans="1:17" x14ac:dyDescent="0.3">
      <c r="A14" s="18">
        <f t="shared" ca="1" si="0"/>
        <v>45913</v>
      </c>
      <c r="B14" s="5">
        <f t="shared" ca="1" si="0"/>
        <v>45910</v>
      </c>
      <c r="C14" s="94"/>
      <c r="P14" s="2">
        <v>-158</v>
      </c>
      <c r="Q14" s="2">
        <v>-161</v>
      </c>
    </row>
    <row r="15" spans="1:17" x14ac:dyDescent="0.3">
      <c r="A15" s="18">
        <f t="shared" ca="1" si="0"/>
        <v>45932</v>
      </c>
      <c r="B15" s="5">
        <f t="shared" ca="1" si="0"/>
        <v>45926</v>
      </c>
      <c r="C15" s="94"/>
      <c r="P15" s="2">
        <v>-139</v>
      </c>
      <c r="Q15" s="2">
        <v>-145</v>
      </c>
    </row>
    <row r="16" spans="1:17" ht="15" thickBot="1" x14ac:dyDescent="0.35">
      <c r="A16" s="20">
        <f t="shared" ca="1" si="0"/>
        <v>45917</v>
      </c>
      <c r="B16" s="21">
        <f t="shared" ref="B16" ca="1" si="1">TODAY()+L16</f>
        <v>46071</v>
      </c>
      <c r="C16" s="95"/>
      <c r="P16" s="2">
        <v>-154</v>
      </c>
      <c r="Q16" s="2">
        <v>-156</v>
      </c>
    </row>
    <row r="17" ht="15" thickTop="1" x14ac:dyDescent="0.3"/>
  </sheetData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BB1C-F5A9-425E-B2F9-0F0D66D66B01}">
  <dimension ref="A1:F17"/>
  <sheetViews>
    <sheetView workbookViewId="0">
      <selection activeCell="F1" sqref="F1"/>
    </sheetView>
  </sheetViews>
  <sheetFormatPr defaultRowHeight="14.4" x14ac:dyDescent="0.3"/>
  <cols>
    <col min="1" max="4" width="13.5546875" customWidth="1"/>
    <col min="5" max="5" width="17.5546875" customWidth="1"/>
    <col min="6" max="6" width="22.77734375" customWidth="1"/>
  </cols>
  <sheetData>
    <row r="1" spans="1:6" ht="43.2" x14ac:dyDescent="0.3">
      <c r="A1" s="122" t="s">
        <v>0</v>
      </c>
      <c r="B1" s="123" t="s">
        <v>214</v>
      </c>
      <c r="C1" s="124" t="s">
        <v>215</v>
      </c>
      <c r="D1" s="125" t="s">
        <v>216</v>
      </c>
      <c r="E1" s="124" t="s">
        <v>217</v>
      </c>
      <c r="F1" s="124" t="s">
        <v>218</v>
      </c>
    </row>
    <row r="2" spans="1:6" x14ac:dyDescent="0.3">
      <c r="A2" s="126" t="s">
        <v>219</v>
      </c>
      <c r="B2" s="127" t="s">
        <v>220</v>
      </c>
      <c r="C2" s="128">
        <v>1210000</v>
      </c>
      <c r="D2" s="129">
        <v>1520000</v>
      </c>
      <c r="E2" s="130"/>
      <c r="F2" s="130"/>
    </row>
    <row r="3" spans="1:6" x14ac:dyDescent="0.3">
      <c r="A3" s="126" t="s">
        <v>221</v>
      </c>
      <c r="B3" s="127" t="s">
        <v>222</v>
      </c>
      <c r="C3" s="128">
        <v>1720000</v>
      </c>
      <c r="D3" s="129">
        <v>1000000</v>
      </c>
      <c r="E3" s="130"/>
      <c r="F3" s="130"/>
    </row>
    <row r="4" spans="1:6" x14ac:dyDescent="0.3">
      <c r="A4" s="126" t="s">
        <v>223</v>
      </c>
      <c r="B4" s="127" t="s">
        <v>224</v>
      </c>
      <c r="C4" s="128">
        <v>1730000</v>
      </c>
      <c r="D4" s="129">
        <v>1500000</v>
      </c>
      <c r="E4" s="130"/>
      <c r="F4" s="130"/>
    </row>
    <row r="5" spans="1:6" x14ac:dyDescent="0.3">
      <c r="A5" s="126" t="s">
        <v>225</v>
      </c>
      <c r="B5" s="127" t="s">
        <v>226</v>
      </c>
      <c r="C5" s="128">
        <v>1500000</v>
      </c>
      <c r="D5" s="129">
        <v>2020000</v>
      </c>
      <c r="E5" s="130"/>
      <c r="F5" s="130"/>
    </row>
    <row r="6" spans="1:6" x14ac:dyDescent="0.3">
      <c r="A6" s="126" t="s">
        <v>227</v>
      </c>
      <c r="B6" s="127" t="s">
        <v>228</v>
      </c>
      <c r="C6" s="128">
        <v>980000</v>
      </c>
      <c r="D6" s="129">
        <v>1090000</v>
      </c>
      <c r="E6" s="130"/>
      <c r="F6" s="130"/>
    </row>
    <row r="7" spans="1:6" x14ac:dyDescent="0.3">
      <c r="A7" s="126" t="s">
        <v>229</v>
      </c>
      <c r="B7" s="127" t="s">
        <v>230</v>
      </c>
      <c r="C7" s="128">
        <v>1480000</v>
      </c>
      <c r="D7" s="129">
        <v>1240000</v>
      </c>
      <c r="E7" s="130"/>
      <c r="F7" s="130"/>
    </row>
    <row r="8" spans="1:6" x14ac:dyDescent="0.3">
      <c r="A8" s="126" t="s">
        <v>231</v>
      </c>
      <c r="B8" s="127" t="s">
        <v>232</v>
      </c>
      <c r="C8" s="128">
        <v>2000000</v>
      </c>
      <c r="D8" s="129">
        <v>2000000</v>
      </c>
      <c r="E8" s="130"/>
      <c r="F8" s="130"/>
    </row>
    <row r="9" spans="1:6" x14ac:dyDescent="0.3">
      <c r="A9" s="126" t="s">
        <v>233</v>
      </c>
      <c r="B9" s="127" t="s">
        <v>234</v>
      </c>
      <c r="C9" s="128">
        <v>1070000</v>
      </c>
      <c r="D9" s="129">
        <v>1350000</v>
      </c>
      <c r="E9" s="130"/>
      <c r="F9" s="130"/>
    </row>
    <row r="10" spans="1:6" x14ac:dyDescent="0.3">
      <c r="A10" s="126" t="s">
        <v>235</v>
      </c>
      <c r="B10" s="127" t="s">
        <v>236</v>
      </c>
      <c r="C10" s="128">
        <v>1220000</v>
      </c>
      <c r="D10" s="129">
        <v>1180000</v>
      </c>
      <c r="E10" s="130"/>
      <c r="F10" s="130"/>
    </row>
    <row r="11" spans="1:6" x14ac:dyDescent="0.3">
      <c r="A11" s="126" t="s">
        <v>237</v>
      </c>
      <c r="B11" s="127" t="s">
        <v>238</v>
      </c>
      <c r="C11" s="128">
        <v>1620000</v>
      </c>
      <c r="D11" s="129">
        <v>1530000</v>
      </c>
      <c r="E11" s="130"/>
      <c r="F11" s="130"/>
    </row>
    <row r="12" spans="1:6" x14ac:dyDescent="0.3">
      <c r="A12" s="126" t="s">
        <v>239</v>
      </c>
      <c r="B12" s="127" t="s">
        <v>240</v>
      </c>
      <c r="C12" s="128">
        <v>1330000</v>
      </c>
      <c r="D12" s="129">
        <v>1450000</v>
      </c>
      <c r="E12" s="130"/>
      <c r="F12" s="130"/>
    </row>
    <row r="13" spans="1:6" x14ac:dyDescent="0.3">
      <c r="A13" s="126" t="s">
        <v>241</v>
      </c>
      <c r="B13" s="127" t="s">
        <v>242</v>
      </c>
      <c r="C13" s="128">
        <v>1160000</v>
      </c>
      <c r="D13" s="129">
        <v>1600000</v>
      </c>
      <c r="E13" s="130"/>
      <c r="F13" s="130"/>
    </row>
    <row r="14" spans="1:6" x14ac:dyDescent="0.3">
      <c r="A14" s="126" t="s">
        <v>243</v>
      </c>
      <c r="B14" s="127" t="s">
        <v>244</v>
      </c>
      <c r="C14" s="128">
        <v>1510000</v>
      </c>
      <c r="D14" s="129">
        <v>1160000</v>
      </c>
      <c r="E14" s="130"/>
      <c r="F14" s="130"/>
    </row>
    <row r="15" spans="1:6" x14ac:dyDescent="0.3">
      <c r="A15" s="126" t="s">
        <v>245</v>
      </c>
      <c r="B15" s="127" t="s">
        <v>246</v>
      </c>
      <c r="C15" s="128">
        <v>1430000</v>
      </c>
      <c r="D15" s="129">
        <v>1000000</v>
      </c>
      <c r="E15" s="130"/>
      <c r="F15" s="130"/>
    </row>
    <row r="16" spans="1:6" x14ac:dyDescent="0.3">
      <c r="A16" s="126" t="s">
        <v>247</v>
      </c>
      <c r="B16" s="127" t="s">
        <v>248</v>
      </c>
      <c r="C16" s="128">
        <v>1580000</v>
      </c>
      <c r="D16" s="129">
        <v>1500000</v>
      </c>
      <c r="E16" s="130"/>
      <c r="F16" s="130"/>
    </row>
    <row r="17" spans="1:6" x14ac:dyDescent="0.3">
      <c r="A17" s="126" t="s">
        <v>249</v>
      </c>
      <c r="B17" s="127" t="s">
        <v>250</v>
      </c>
      <c r="C17" s="128">
        <v>1140000</v>
      </c>
      <c r="D17" s="129">
        <v>2020000</v>
      </c>
      <c r="E17" s="130"/>
      <c r="F17" s="130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42BC6-47DE-4081-921F-F8C1B0A7978D}">
  <dimension ref="A1:H25"/>
  <sheetViews>
    <sheetView zoomScale="140" zoomScaleNormal="140" workbookViewId="0">
      <selection activeCell="E11" sqref="E11"/>
    </sheetView>
  </sheetViews>
  <sheetFormatPr defaultColWidth="9.21875" defaultRowHeight="13.2" x14ac:dyDescent="0.25"/>
  <cols>
    <col min="1" max="1" width="12.5546875" style="103" customWidth="1"/>
    <col min="2" max="2" width="17.77734375" style="103" customWidth="1"/>
    <col min="3" max="3" width="17.44140625" style="103" customWidth="1"/>
    <col min="4" max="4" width="22.44140625" style="103" customWidth="1"/>
    <col min="5" max="5" width="20.77734375" style="103" customWidth="1"/>
    <col min="6" max="6" width="9.21875" style="103"/>
    <col min="7" max="7" width="15.44140625" style="103" customWidth="1"/>
    <col min="8" max="16384" width="9.21875" style="103"/>
  </cols>
  <sheetData>
    <row r="1" spans="1:8" ht="15.6" x14ac:dyDescent="0.3">
      <c r="A1" s="106" t="s">
        <v>193</v>
      </c>
    </row>
    <row r="2" spans="1:8" ht="15.6" x14ac:dyDescent="0.3">
      <c r="A2" s="106" t="s">
        <v>194</v>
      </c>
    </row>
    <row r="4" spans="1:8" ht="26.4" x14ac:dyDescent="0.25">
      <c r="A4" s="114" t="s">
        <v>182</v>
      </c>
      <c r="B4" s="114" t="s">
        <v>183</v>
      </c>
      <c r="C4" s="114" t="s">
        <v>184</v>
      </c>
      <c r="D4" s="114" t="s">
        <v>185</v>
      </c>
      <c r="E4" s="114" t="s">
        <v>186</v>
      </c>
      <c r="F4" s="115"/>
      <c r="G4" s="114" t="s">
        <v>187</v>
      </c>
      <c r="H4" s="110">
        <v>5</v>
      </c>
    </row>
    <row r="5" spans="1:8" ht="17.25" customHeight="1" x14ac:dyDescent="0.25">
      <c r="A5" s="111">
        <v>43364</v>
      </c>
      <c r="B5" s="112" t="s">
        <v>188</v>
      </c>
      <c r="C5" s="112" t="s">
        <v>189</v>
      </c>
      <c r="D5" s="112">
        <v>26</v>
      </c>
      <c r="E5" s="113"/>
    </row>
    <row r="6" spans="1:8" ht="17.25" customHeight="1" x14ac:dyDescent="0.25">
      <c r="A6" s="104">
        <v>43365</v>
      </c>
      <c r="B6" s="105" t="s">
        <v>200</v>
      </c>
      <c r="C6" s="105" t="s">
        <v>189</v>
      </c>
      <c r="D6" s="105">
        <v>43</v>
      </c>
      <c r="E6" s="108"/>
      <c r="H6" s="107" t="s">
        <v>198</v>
      </c>
    </row>
    <row r="7" spans="1:8" ht="17.25" customHeight="1" x14ac:dyDescent="0.25">
      <c r="A7" s="104">
        <v>43366</v>
      </c>
      <c r="B7" s="105" t="s">
        <v>190</v>
      </c>
      <c r="C7" s="105" t="s">
        <v>191</v>
      </c>
      <c r="D7" s="105">
        <v>18</v>
      </c>
      <c r="E7" s="108"/>
    </row>
    <row r="8" spans="1:8" ht="17.25" customHeight="1" x14ac:dyDescent="0.25">
      <c r="A8" s="104">
        <v>43367</v>
      </c>
      <c r="B8" s="105" t="s">
        <v>188</v>
      </c>
      <c r="C8" s="105" t="s">
        <v>189</v>
      </c>
      <c r="D8" s="105">
        <v>26</v>
      </c>
      <c r="E8" s="108"/>
    </row>
    <row r="9" spans="1:8" ht="17.25" customHeight="1" x14ac:dyDescent="0.25">
      <c r="A9" s="104">
        <v>43368</v>
      </c>
      <c r="B9" s="105" t="s">
        <v>188</v>
      </c>
      <c r="C9" s="105" t="s">
        <v>189</v>
      </c>
      <c r="D9" s="105">
        <v>26</v>
      </c>
      <c r="E9" s="108"/>
    </row>
    <row r="10" spans="1:8" ht="17.25" customHeight="1" x14ac:dyDescent="0.25">
      <c r="A10" s="104">
        <v>43369</v>
      </c>
      <c r="B10" s="105" t="s">
        <v>192</v>
      </c>
      <c r="C10" s="105" t="s">
        <v>191</v>
      </c>
      <c r="D10" s="105">
        <v>179</v>
      </c>
      <c r="E10" s="108"/>
    </row>
    <row r="11" spans="1:8" ht="17.25" customHeight="1" x14ac:dyDescent="0.25">
      <c r="A11" s="104">
        <v>43370</v>
      </c>
      <c r="B11" s="105" t="s">
        <v>188</v>
      </c>
      <c r="C11" s="105" t="s">
        <v>189</v>
      </c>
      <c r="D11" s="105">
        <v>26</v>
      </c>
      <c r="E11" s="108"/>
    </row>
    <row r="12" spans="1:8" ht="17.25" customHeight="1" x14ac:dyDescent="0.25">
      <c r="A12" s="104">
        <v>43371</v>
      </c>
      <c r="B12" s="105" t="s">
        <v>188</v>
      </c>
      <c r="C12" s="105" t="s">
        <v>189</v>
      </c>
      <c r="D12" s="105">
        <v>26</v>
      </c>
      <c r="E12" s="108"/>
    </row>
    <row r="13" spans="1:8" ht="17.25" customHeight="1" x14ac:dyDescent="0.25">
      <c r="A13" s="104">
        <v>43372</v>
      </c>
      <c r="B13" s="105" t="s">
        <v>200</v>
      </c>
      <c r="C13" s="105" t="s">
        <v>189</v>
      </c>
      <c r="D13" s="105">
        <v>35</v>
      </c>
      <c r="E13" s="108"/>
    </row>
    <row r="14" spans="1:8" ht="17.25" customHeight="1" x14ac:dyDescent="0.25">
      <c r="A14" s="104">
        <v>43373</v>
      </c>
      <c r="B14" s="105" t="s">
        <v>199</v>
      </c>
      <c r="C14" s="105" t="s">
        <v>189</v>
      </c>
      <c r="D14" s="105">
        <v>697</v>
      </c>
      <c r="E14" s="108"/>
    </row>
    <row r="15" spans="1:8" ht="17.25" customHeight="1" x14ac:dyDescent="0.25">
      <c r="A15" s="104">
        <v>43374</v>
      </c>
      <c r="B15" s="105" t="s">
        <v>188</v>
      </c>
      <c r="C15" s="105" t="s">
        <v>189</v>
      </c>
      <c r="D15" s="105">
        <v>26</v>
      </c>
      <c r="E15" s="108"/>
    </row>
    <row r="16" spans="1:8" ht="17.25" customHeight="1" x14ac:dyDescent="0.25">
      <c r="A16" s="104">
        <v>43375</v>
      </c>
      <c r="B16" s="105" t="s">
        <v>188</v>
      </c>
      <c r="C16" s="105" t="s">
        <v>189</v>
      </c>
      <c r="D16" s="105">
        <v>26</v>
      </c>
      <c r="E16" s="108"/>
    </row>
    <row r="17" spans="1:5" ht="17.25" customHeight="1" x14ac:dyDescent="0.25">
      <c r="A17" s="104">
        <v>43376</v>
      </c>
      <c r="B17" s="105" t="s">
        <v>190</v>
      </c>
      <c r="C17" s="105" t="s">
        <v>191</v>
      </c>
      <c r="D17" s="105">
        <v>18</v>
      </c>
      <c r="E17" s="108"/>
    </row>
    <row r="18" spans="1:5" ht="17.25" customHeight="1" x14ac:dyDescent="0.25">
      <c r="A18" s="104">
        <v>43377</v>
      </c>
      <c r="B18" s="105" t="s">
        <v>188</v>
      </c>
      <c r="C18" s="105" t="s">
        <v>189</v>
      </c>
      <c r="D18" s="105">
        <v>26</v>
      </c>
      <c r="E18" s="108"/>
    </row>
    <row r="19" spans="1:5" ht="17.25" customHeight="1" x14ac:dyDescent="0.25">
      <c r="A19" s="104">
        <v>43378</v>
      </c>
      <c r="B19" s="105" t="s">
        <v>196</v>
      </c>
      <c r="C19" s="105" t="s">
        <v>191</v>
      </c>
      <c r="D19" s="105">
        <v>543</v>
      </c>
      <c r="E19" s="108"/>
    </row>
    <row r="20" spans="1:5" ht="17.25" customHeight="1" x14ac:dyDescent="0.25">
      <c r="A20" s="104">
        <v>43379</v>
      </c>
      <c r="B20" s="105" t="s">
        <v>188</v>
      </c>
      <c r="C20" s="105" t="s">
        <v>189</v>
      </c>
      <c r="D20" s="105">
        <v>26</v>
      </c>
      <c r="E20" s="108"/>
    </row>
    <row r="21" spans="1:5" ht="17.25" customHeight="1" x14ac:dyDescent="0.25">
      <c r="A21" s="104">
        <v>43380</v>
      </c>
      <c r="B21" s="105" t="s">
        <v>200</v>
      </c>
      <c r="C21" s="105" t="s">
        <v>189</v>
      </c>
      <c r="D21" s="105">
        <v>80</v>
      </c>
      <c r="E21" s="108"/>
    </row>
    <row r="22" spans="1:5" ht="17.25" customHeight="1" x14ac:dyDescent="0.25">
      <c r="A22" s="104">
        <v>43381</v>
      </c>
      <c r="B22" s="105" t="s">
        <v>190</v>
      </c>
      <c r="C22" s="105" t="s">
        <v>191</v>
      </c>
      <c r="D22" s="105">
        <v>18</v>
      </c>
      <c r="E22" s="108"/>
    </row>
    <row r="23" spans="1:5" ht="17.25" customHeight="1" x14ac:dyDescent="0.25">
      <c r="A23" s="104">
        <v>43382</v>
      </c>
      <c r="B23" s="105" t="s">
        <v>195</v>
      </c>
      <c r="C23" s="105" t="s">
        <v>189</v>
      </c>
      <c r="D23" s="105">
        <v>697</v>
      </c>
      <c r="E23" s="108"/>
    </row>
    <row r="24" spans="1:5" ht="17.25" customHeight="1" x14ac:dyDescent="0.25">
      <c r="A24" s="104">
        <v>43383</v>
      </c>
      <c r="B24" s="105" t="s">
        <v>188</v>
      </c>
      <c r="C24" s="105" t="s">
        <v>189</v>
      </c>
      <c r="D24" s="105">
        <v>26</v>
      </c>
      <c r="E24" s="108"/>
    </row>
    <row r="25" spans="1:5" ht="13.8" thickBot="1" x14ac:dyDescent="0.3">
      <c r="A25" s="114"/>
      <c r="B25" s="114"/>
      <c r="C25" s="114"/>
      <c r="D25" s="114" t="s">
        <v>197</v>
      </c>
      <c r="E25" s="109">
        <f>SUM(E5:E24)</f>
        <v>0</v>
      </c>
    </row>
  </sheetData>
  <pageMargins left="0.75" right="0.75" top="1" bottom="1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9291D-90C5-49AE-BC04-F24E57EE8410}">
  <dimension ref="A1:P26"/>
  <sheetViews>
    <sheetView zoomScale="140" zoomScaleNormal="140" workbookViewId="0">
      <selection activeCell="D6" sqref="D6"/>
    </sheetView>
  </sheetViews>
  <sheetFormatPr defaultRowHeight="14.4" x14ac:dyDescent="0.3"/>
  <cols>
    <col min="1" max="1" width="14.77734375" bestFit="1" customWidth="1"/>
    <col min="2" max="2" width="13.77734375" customWidth="1"/>
    <col min="3" max="3" width="13" customWidth="1"/>
    <col min="4" max="5" width="9.77734375" customWidth="1"/>
    <col min="6" max="6" width="4.5546875" customWidth="1"/>
    <col min="7" max="7" width="8.77734375" customWidth="1"/>
  </cols>
  <sheetData>
    <row r="1" spans="1:16" s="41" customFormat="1" ht="18" x14ac:dyDescent="0.35">
      <c r="A1" s="69" t="s">
        <v>146</v>
      </c>
      <c r="B1" s="68" t="s">
        <v>151</v>
      </c>
      <c r="C1" s="40"/>
      <c r="D1" s="40"/>
    </row>
    <row r="2" spans="1:16" s="41" customFormat="1" ht="10.050000000000001" customHeight="1" x14ac:dyDescent="0.3">
      <c r="A2"/>
      <c r="B2" s="68"/>
      <c r="C2" s="40"/>
      <c r="D2" s="40"/>
    </row>
    <row r="3" spans="1:16" s="41" customFormat="1" ht="18" x14ac:dyDescent="0.35">
      <c r="A3" s="69" t="s">
        <v>147</v>
      </c>
      <c r="B3" s="68" t="s">
        <v>152</v>
      </c>
      <c r="C3" s="40"/>
      <c r="D3" s="40"/>
    </row>
    <row r="4" spans="1:16" ht="15" thickBot="1" x14ac:dyDescent="0.35"/>
    <row r="5" spans="1:16" ht="15" thickTop="1" x14ac:dyDescent="0.3">
      <c r="A5" s="15" t="s">
        <v>69</v>
      </c>
      <c r="B5" s="24" t="s">
        <v>70</v>
      </c>
      <c r="C5" s="16" t="s">
        <v>71</v>
      </c>
      <c r="D5" s="24" t="s">
        <v>86</v>
      </c>
      <c r="E5" s="26" t="s">
        <v>85</v>
      </c>
      <c r="P5" s="3" t="s">
        <v>87</v>
      </c>
    </row>
    <row r="6" spans="1:16" x14ac:dyDescent="0.3">
      <c r="A6" s="18" t="s">
        <v>72</v>
      </c>
      <c r="B6" s="14">
        <v>1998</v>
      </c>
      <c r="C6" s="14">
        <v>99800</v>
      </c>
      <c r="D6" s="96"/>
      <c r="E6" s="100"/>
      <c r="P6" s="3" t="s">
        <v>88</v>
      </c>
    </row>
    <row r="7" spans="1:16" x14ac:dyDescent="0.3">
      <c r="A7" s="18" t="s">
        <v>73</v>
      </c>
      <c r="B7" s="14">
        <v>2003</v>
      </c>
      <c r="C7" s="14">
        <v>149000</v>
      </c>
      <c r="D7" s="96"/>
      <c r="E7" s="100"/>
    </row>
    <row r="8" spans="1:16" x14ac:dyDescent="0.3">
      <c r="A8" s="18" t="s">
        <v>74</v>
      </c>
      <c r="B8" s="14">
        <v>1995</v>
      </c>
      <c r="C8" s="14">
        <v>80000</v>
      </c>
      <c r="D8" s="96"/>
      <c r="E8" s="100"/>
    </row>
    <row r="9" spans="1:16" x14ac:dyDescent="0.3">
      <c r="A9" s="18" t="s">
        <v>75</v>
      </c>
      <c r="B9" s="14">
        <v>2001</v>
      </c>
      <c r="C9" s="14">
        <v>35100</v>
      </c>
      <c r="D9" s="96"/>
      <c r="E9" s="100"/>
    </row>
    <row r="10" spans="1:16" x14ac:dyDescent="0.3">
      <c r="A10" s="18" t="s">
        <v>76</v>
      </c>
      <c r="B10" s="14">
        <v>1997</v>
      </c>
      <c r="C10" s="14">
        <v>158900</v>
      </c>
      <c r="D10" s="96"/>
      <c r="E10" s="100"/>
    </row>
    <row r="11" spans="1:16" x14ac:dyDescent="0.3">
      <c r="A11" s="18" t="s">
        <v>77</v>
      </c>
      <c r="B11" s="14">
        <v>2010</v>
      </c>
      <c r="C11" s="14">
        <v>45000</v>
      </c>
      <c r="D11" s="96"/>
      <c r="E11" s="100"/>
    </row>
    <row r="12" spans="1:16" x14ac:dyDescent="0.3">
      <c r="A12" s="18" t="s">
        <v>78</v>
      </c>
      <c r="B12" s="14">
        <v>1998</v>
      </c>
      <c r="C12" s="14">
        <v>115400</v>
      </c>
      <c r="D12" s="96"/>
      <c r="E12" s="100"/>
    </row>
    <row r="13" spans="1:16" x14ac:dyDescent="0.3">
      <c r="A13" s="18" t="s">
        <v>79</v>
      </c>
      <c r="B13" s="14">
        <v>1995</v>
      </c>
      <c r="C13" s="14">
        <v>35100</v>
      </c>
      <c r="D13" s="96"/>
      <c r="E13" s="100"/>
    </row>
    <row r="14" spans="1:16" x14ac:dyDescent="0.3">
      <c r="A14" s="18" t="s">
        <v>80</v>
      </c>
      <c r="B14" s="14">
        <v>1995</v>
      </c>
      <c r="C14" s="14">
        <v>167000</v>
      </c>
      <c r="D14" s="96"/>
      <c r="E14" s="100"/>
    </row>
    <row r="15" spans="1:16" x14ac:dyDescent="0.3">
      <c r="A15" s="18" t="s">
        <v>81</v>
      </c>
      <c r="B15" s="14">
        <v>1999</v>
      </c>
      <c r="C15" s="14">
        <v>31700</v>
      </c>
      <c r="D15" s="96"/>
      <c r="E15" s="100"/>
    </row>
    <row r="16" spans="1:16" x14ac:dyDescent="0.3">
      <c r="A16" s="18" t="s">
        <v>82</v>
      </c>
      <c r="B16" s="14">
        <v>2001</v>
      </c>
      <c r="C16" s="14">
        <v>8500</v>
      </c>
      <c r="D16" s="96"/>
      <c r="E16" s="100"/>
    </row>
    <row r="17" spans="1:5" x14ac:dyDescent="0.3">
      <c r="A17" s="18" t="s">
        <v>83</v>
      </c>
      <c r="B17" s="14">
        <v>1998</v>
      </c>
      <c r="C17" s="14">
        <v>15600</v>
      </c>
      <c r="D17" s="96"/>
      <c r="E17" s="100"/>
    </row>
    <row r="18" spans="1:5" x14ac:dyDescent="0.3">
      <c r="A18" s="18" t="s">
        <v>83</v>
      </c>
      <c r="B18" s="14">
        <v>2009</v>
      </c>
      <c r="C18" s="14">
        <v>17800</v>
      </c>
      <c r="D18" s="96"/>
      <c r="E18" s="100"/>
    </row>
    <row r="19" spans="1:5" x14ac:dyDescent="0.3">
      <c r="A19" s="18" t="s">
        <v>84</v>
      </c>
      <c r="B19" s="14">
        <v>2008</v>
      </c>
      <c r="C19" s="14">
        <v>119000</v>
      </c>
      <c r="D19" s="96"/>
      <c r="E19" s="100"/>
    </row>
    <row r="20" spans="1:5" x14ac:dyDescent="0.3">
      <c r="A20" s="18" t="s">
        <v>83</v>
      </c>
      <c r="B20" s="14">
        <v>2003</v>
      </c>
      <c r="C20" s="14">
        <v>9200</v>
      </c>
      <c r="D20" s="96"/>
      <c r="E20" s="100"/>
    </row>
    <row r="21" spans="1:5" x14ac:dyDescent="0.3">
      <c r="A21" s="18" t="s">
        <v>78</v>
      </c>
      <c r="B21" s="14">
        <v>2004</v>
      </c>
      <c r="C21" s="14">
        <v>89900</v>
      </c>
      <c r="D21" s="96"/>
      <c r="E21" s="100"/>
    </row>
    <row r="22" spans="1:5" x14ac:dyDescent="0.3">
      <c r="A22" s="18" t="s">
        <v>72</v>
      </c>
      <c r="B22" s="14">
        <v>1995</v>
      </c>
      <c r="C22" s="14">
        <v>99800</v>
      </c>
      <c r="D22" s="96"/>
      <c r="E22" s="100"/>
    </row>
    <row r="23" spans="1:5" x14ac:dyDescent="0.3">
      <c r="A23" s="18" t="s">
        <v>73</v>
      </c>
      <c r="B23" s="14">
        <v>2007</v>
      </c>
      <c r="C23" s="14">
        <v>149000</v>
      </c>
      <c r="D23" s="96"/>
      <c r="E23" s="100"/>
    </row>
    <row r="24" spans="1:5" x14ac:dyDescent="0.3">
      <c r="A24" s="18" t="s">
        <v>74</v>
      </c>
      <c r="B24" s="14">
        <v>1997</v>
      </c>
      <c r="C24" s="14">
        <v>80000</v>
      </c>
      <c r="D24" s="96"/>
      <c r="E24" s="100"/>
    </row>
    <row r="25" spans="1:5" ht="15" thickBot="1" x14ac:dyDescent="0.35">
      <c r="A25" s="20" t="s">
        <v>75</v>
      </c>
      <c r="B25" s="25">
        <v>2004</v>
      </c>
      <c r="C25" s="25">
        <v>100002</v>
      </c>
      <c r="D25" s="101"/>
      <c r="E25" s="102"/>
    </row>
    <row r="26" spans="1:5" ht="15" thickTop="1" x14ac:dyDescent="0.3"/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FA25D-9CD6-44F2-A055-070C4CF33F44}">
  <dimension ref="A1:G27"/>
  <sheetViews>
    <sheetView zoomScale="210" zoomScaleNormal="210" workbookViewId="0">
      <selection activeCell="D4" sqref="D4"/>
    </sheetView>
  </sheetViews>
  <sheetFormatPr defaultColWidth="8.77734375" defaultRowHeight="13.2" x14ac:dyDescent="0.25"/>
  <cols>
    <col min="1" max="3" width="8.77734375" style="41"/>
    <col min="4" max="4" width="28.77734375" style="41" customWidth="1"/>
    <col min="5" max="16384" width="8.77734375" style="41"/>
  </cols>
  <sheetData>
    <row r="1" spans="1:7" ht="15.6" x14ac:dyDescent="0.3">
      <c r="A1" s="69" t="s">
        <v>146</v>
      </c>
      <c r="B1" s="68" t="s">
        <v>210</v>
      </c>
      <c r="C1" s="40"/>
      <c r="D1" s="40"/>
    </row>
    <row r="2" spans="1:7" x14ac:dyDescent="0.25">
      <c r="A2" s="40"/>
      <c r="B2" s="40"/>
      <c r="C2" s="40"/>
      <c r="D2" s="40"/>
    </row>
    <row r="3" spans="1:7" x14ac:dyDescent="0.25">
      <c r="A3" s="42" t="s">
        <v>0</v>
      </c>
      <c r="B3" s="42" t="s">
        <v>98</v>
      </c>
      <c r="C3" s="42" t="s">
        <v>61</v>
      </c>
      <c r="D3" s="42" t="s">
        <v>211</v>
      </c>
    </row>
    <row r="4" spans="1:7" x14ac:dyDescent="0.25">
      <c r="A4" s="43" t="s">
        <v>102</v>
      </c>
      <c r="B4" s="43" t="s">
        <v>103</v>
      </c>
      <c r="C4" s="43">
        <v>56</v>
      </c>
      <c r="D4" s="99"/>
      <c r="G4" s="44" t="s">
        <v>112</v>
      </c>
    </row>
    <row r="5" spans="1:7" x14ac:dyDescent="0.25">
      <c r="A5" s="43" t="s">
        <v>101</v>
      </c>
      <c r="B5" s="43" t="s">
        <v>100</v>
      </c>
      <c r="C5" s="43">
        <v>23</v>
      </c>
      <c r="D5" s="99"/>
    </row>
    <row r="6" spans="1:7" x14ac:dyDescent="0.25">
      <c r="A6" s="43" t="s">
        <v>99</v>
      </c>
      <c r="B6" s="43" t="s">
        <v>100</v>
      </c>
      <c r="C6" s="43">
        <v>45</v>
      </c>
      <c r="D6" s="99"/>
    </row>
    <row r="7" spans="1:7" x14ac:dyDescent="0.25">
      <c r="A7" s="43" t="s">
        <v>104</v>
      </c>
      <c r="B7" s="43" t="s">
        <v>100</v>
      </c>
      <c r="C7" s="43">
        <v>34</v>
      </c>
      <c r="D7" s="99"/>
    </row>
    <row r="8" spans="1:7" x14ac:dyDescent="0.25">
      <c r="A8" s="43" t="s">
        <v>105</v>
      </c>
      <c r="B8" s="43" t="s">
        <v>100</v>
      </c>
      <c r="C8" s="43">
        <v>29</v>
      </c>
      <c r="D8" s="99"/>
    </row>
    <row r="9" spans="1:7" x14ac:dyDescent="0.25">
      <c r="A9" s="43" t="s">
        <v>106</v>
      </c>
      <c r="B9" s="43" t="s">
        <v>103</v>
      </c>
      <c r="C9" s="43">
        <v>22</v>
      </c>
      <c r="D9" s="99"/>
    </row>
    <row r="10" spans="1:7" x14ac:dyDescent="0.25">
      <c r="A10" s="43" t="s">
        <v>107</v>
      </c>
      <c r="B10" s="43" t="s">
        <v>103</v>
      </c>
      <c r="C10" s="43">
        <v>33</v>
      </c>
      <c r="D10" s="99"/>
    </row>
    <row r="11" spans="1:7" x14ac:dyDescent="0.25">
      <c r="A11" s="43" t="s">
        <v>108</v>
      </c>
      <c r="B11" s="43" t="s">
        <v>100</v>
      </c>
      <c r="C11" s="43">
        <v>63</v>
      </c>
      <c r="D11" s="99"/>
    </row>
    <row r="12" spans="1:7" x14ac:dyDescent="0.25">
      <c r="A12" s="43" t="s">
        <v>109</v>
      </c>
      <c r="B12" s="43" t="s">
        <v>103</v>
      </c>
      <c r="C12" s="43">
        <v>50</v>
      </c>
      <c r="D12" s="99"/>
    </row>
    <row r="13" spans="1:7" x14ac:dyDescent="0.25">
      <c r="A13" s="43" t="s">
        <v>110</v>
      </c>
      <c r="B13" s="43" t="s">
        <v>103</v>
      </c>
      <c r="C13" s="43">
        <v>25</v>
      </c>
      <c r="D13" s="99"/>
    </row>
    <row r="14" spans="1:7" x14ac:dyDescent="0.25">
      <c r="A14" s="40"/>
      <c r="B14" s="40"/>
      <c r="C14" s="40"/>
      <c r="D14" s="40"/>
    </row>
    <row r="15" spans="1:7" ht="15.6" x14ac:dyDescent="0.3">
      <c r="A15" s="69" t="s">
        <v>147</v>
      </c>
      <c r="B15" s="68" t="s">
        <v>209</v>
      </c>
      <c r="C15" s="40"/>
      <c r="D15" s="40"/>
    </row>
    <row r="16" spans="1:7" x14ac:dyDescent="0.25">
      <c r="A16" s="40"/>
      <c r="B16" s="40"/>
      <c r="C16" s="40"/>
      <c r="D16" s="40"/>
    </row>
    <row r="17" spans="1:4" x14ac:dyDescent="0.25">
      <c r="A17" s="42" t="s">
        <v>0</v>
      </c>
      <c r="B17" s="42" t="s">
        <v>98</v>
      </c>
      <c r="C17" s="42" t="s">
        <v>61</v>
      </c>
      <c r="D17" s="42" t="s">
        <v>211</v>
      </c>
    </row>
    <row r="18" spans="1:4" x14ac:dyDescent="0.25">
      <c r="A18" s="43" t="s">
        <v>99</v>
      </c>
      <c r="B18" s="43" t="s">
        <v>100</v>
      </c>
      <c r="C18" s="43">
        <v>35</v>
      </c>
      <c r="D18" s="99"/>
    </row>
    <row r="19" spans="1:4" x14ac:dyDescent="0.25">
      <c r="A19" s="43" t="s">
        <v>101</v>
      </c>
      <c r="B19" s="43" t="s">
        <v>100</v>
      </c>
      <c r="C19" s="43">
        <v>23</v>
      </c>
      <c r="D19" s="99"/>
    </row>
    <row r="20" spans="1:4" x14ac:dyDescent="0.25">
      <c r="A20" s="43" t="s">
        <v>102</v>
      </c>
      <c r="B20" s="43" t="s">
        <v>103</v>
      </c>
      <c r="C20" s="43">
        <v>56</v>
      </c>
      <c r="D20" s="99"/>
    </row>
    <row r="21" spans="1:4" x14ac:dyDescent="0.25">
      <c r="A21" s="43" t="s">
        <v>104</v>
      </c>
      <c r="B21" s="43" t="s">
        <v>100</v>
      </c>
      <c r="C21" s="43">
        <v>40</v>
      </c>
      <c r="D21" s="99"/>
    </row>
    <row r="22" spans="1:4" x14ac:dyDescent="0.25">
      <c r="A22" s="43" t="s">
        <v>105</v>
      </c>
      <c r="B22" s="43" t="s">
        <v>100</v>
      </c>
      <c r="C22" s="43">
        <v>29</v>
      </c>
      <c r="D22" s="99"/>
    </row>
    <row r="23" spans="1:4" x14ac:dyDescent="0.25">
      <c r="A23" s="43" t="s">
        <v>106</v>
      </c>
      <c r="B23" s="43" t="s">
        <v>103</v>
      </c>
      <c r="C23" s="43">
        <v>22</v>
      </c>
      <c r="D23" s="99"/>
    </row>
    <row r="24" spans="1:4" x14ac:dyDescent="0.25">
      <c r="A24" s="43" t="s">
        <v>107</v>
      </c>
      <c r="B24" s="43" t="s">
        <v>103</v>
      </c>
      <c r="C24" s="43">
        <v>33</v>
      </c>
      <c r="D24" s="99"/>
    </row>
    <row r="25" spans="1:4" x14ac:dyDescent="0.25">
      <c r="A25" s="43" t="s">
        <v>108</v>
      </c>
      <c r="B25" s="43" t="s">
        <v>100</v>
      </c>
      <c r="C25" s="43">
        <v>63</v>
      </c>
      <c r="D25" s="99"/>
    </row>
    <row r="26" spans="1:4" x14ac:dyDescent="0.25">
      <c r="A26" s="43" t="s">
        <v>109</v>
      </c>
      <c r="B26" s="43" t="s">
        <v>103</v>
      </c>
      <c r="C26" s="43">
        <v>50</v>
      </c>
      <c r="D26" s="99"/>
    </row>
    <row r="27" spans="1:4" x14ac:dyDescent="0.25">
      <c r="A27" s="43" t="s">
        <v>110</v>
      </c>
      <c r="B27" s="43" t="s">
        <v>103</v>
      </c>
      <c r="C27" s="43">
        <v>25</v>
      </c>
      <c r="D27" s="99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DB0F0-B292-4E28-A36F-B74068BF118B}">
  <dimension ref="A1:G27"/>
  <sheetViews>
    <sheetView zoomScale="210" zoomScaleNormal="210" workbookViewId="0">
      <selection activeCell="D4" sqref="D4"/>
    </sheetView>
  </sheetViews>
  <sheetFormatPr defaultColWidth="8.77734375" defaultRowHeight="13.2" x14ac:dyDescent="0.25"/>
  <cols>
    <col min="1" max="3" width="8.77734375" style="41"/>
    <col min="4" max="4" width="23.5546875" style="41" customWidth="1"/>
    <col min="5" max="5" width="23.88671875" style="41" customWidth="1"/>
    <col min="6" max="16384" width="8.77734375" style="41"/>
  </cols>
  <sheetData>
    <row r="1" spans="1:7" x14ac:dyDescent="0.25">
      <c r="A1" s="116" t="s">
        <v>146</v>
      </c>
      <c r="B1" s="117" t="s">
        <v>212</v>
      </c>
      <c r="C1" s="118"/>
      <c r="D1" s="119"/>
      <c r="E1" s="117" t="s">
        <v>180</v>
      </c>
      <c r="F1" s="120"/>
    </row>
    <row r="2" spans="1:7" x14ac:dyDescent="0.25">
      <c r="A2" s="40"/>
      <c r="B2" s="40"/>
      <c r="C2" s="40"/>
      <c r="D2" s="40"/>
    </row>
    <row r="3" spans="1:7" x14ac:dyDescent="0.25">
      <c r="A3" s="42" t="s">
        <v>0</v>
      </c>
      <c r="B3" s="42" t="s">
        <v>98</v>
      </c>
      <c r="C3" s="42" t="s">
        <v>61</v>
      </c>
      <c r="D3" s="42" t="s">
        <v>111</v>
      </c>
      <c r="E3" s="42" t="s">
        <v>111</v>
      </c>
    </row>
    <row r="4" spans="1:7" x14ac:dyDescent="0.25">
      <c r="A4" s="43" t="s">
        <v>99</v>
      </c>
      <c r="B4" s="43" t="s">
        <v>100</v>
      </c>
      <c r="C4" s="43">
        <v>45</v>
      </c>
      <c r="D4" s="99"/>
      <c r="E4" s="99"/>
      <c r="G4" s="44" t="s">
        <v>150</v>
      </c>
    </row>
    <row r="5" spans="1:7" x14ac:dyDescent="0.25">
      <c r="A5" s="43" t="s">
        <v>101</v>
      </c>
      <c r="B5" s="43" t="s">
        <v>100</v>
      </c>
      <c r="C5" s="43">
        <v>23</v>
      </c>
      <c r="D5" s="99"/>
      <c r="E5" s="99"/>
    </row>
    <row r="6" spans="1:7" x14ac:dyDescent="0.25">
      <c r="A6" s="43" t="s">
        <v>102</v>
      </c>
      <c r="B6" s="43" t="s">
        <v>103</v>
      </c>
      <c r="C6" s="43">
        <v>56</v>
      </c>
      <c r="D6" s="99"/>
      <c r="E6" s="99"/>
    </row>
    <row r="7" spans="1:7" x14ac:dyDescent="0.25">
      <c r="A7" s="43" t="s">
        <v>104</v>
      </c>
      <c r="B7" s="43" t="s">
        <v>100</v>
      </c>
      <c r="C7" s="43">
        <v>34</v>
      </c>
      <c r="D7" s="99"/>
      <c r="E7" s="99"/>
    </row>
    <row r="8" spans="1:7" x14ac:dyDescent="0.25">
      <c r="A8" s="43" t="s">
        <v>105</v>
      </c>
      <c r="B8" s="43" t="s">
        <v>100</v>
      </c>
      <c r="C8" s="43">
        <v>29</v>
      </c>
      <c r="D8" s="99"/>
      <c r="E8" s="99"/>
    </row>
    <row r="9" spans="1:7" x14ac:dyDescent="0.25">
      <c r="A9" s="43" t="s">
        <v>106</v>
      </c>
      <c r="B9" s="43" t="s">
        <v>103</v>
      </c>
      <c r="C9" s="43">
        <v>22</v>
      </c>
      <c r="D9" s="99"/>
      <c r="E9" s="99"/>
    </row>
    <row r="10" spans="1:7" x14ac:dyDescent="0.25">
      <c r="A10" s="43" t="s">
        <v>107</v>
      </c>
      <c r="B10" s="43" t="s">
        <v>103</v>
      </c>
      <c r="C10" s="43">
        <v>33</v>
      </c>
      <c r="D10" s="99"/>
      <c r="E10" s="99"/>
    </row>
    <row r="11" spans="1:7" x14ac:dyDescent="0.25">
      <c r="A11" s="43" t="s">
        <v>108</v>
      </c>
      <c r="B11" s="43" t="s">
        <v>100</v>
      </c>
      <c r="C11" s="43">
        <v>63</v>
      </c>
      <c r="D11" s="99"/>
      <c r="E11" s="99"/>
    </row>
    <row r="12" spans="1:7" x14ac:dyDescent="0.25">
      <c r="A12" s="43" t="s">
        <v>109</v>
      </c>
      <c r="B12" s="43" t="s">
        <v>103</v>
      </c>
      <c r="C12" s="43">
        <v>50</v>
      </c>
      <c r="D12" s="99"/>
      <c r="E12" s="99"/>
    </row>
    <row r="13" spans="1:7" x14ac:dyDescent="0.25">
      <c r="A13" s="43" t="s">
        <v>110</v>
      </c>
      <c r="B13" s="43" t="s">
        <v>103</v>
      </c>
      <c r="C13" s="43">
        <v>25</v>
      </c>
      <c r="D13" s="99"/>
      <c r="E13" s="99"/>
    </row>
    <row r="14" spans="1:7" x14ac:dyDescent="0.25">
      <c r="A14" s="40"/>
      <c r="B14" s="40"/>
      <c r="C14" s="40"/>
      <c r="D14" s="40"/>
    </row>
    <row r="15" spans="1:7" x14ac:dyDescent="0.25">
      <c r="A15" s="116" t="s">
        <v>147</v>
      </c>
      <c r="B15" s="117" t="s">
        <v>213</v>
      </c>
      <c r="C15" s="118"/>
      <c r="D15" s="119"/>
      <c r="E15" s="117" t="s">
        <v>181</v>
      </c>
      <c r="F15" s="120"/>
    </row>
    <row r="16" spans="1:7" x14ac:dyDescent="0.25">
      <c r="A16" s="40"/>
      <c r="B16" s="40"/>
      <c r="C16" s="40"/>
      <c r="D16" s="40"/>
    </row>
    <row r="17" spans="1:5" x14ac:dyDescent="0.25">
      <c r="A17" s="42" t="s">
        <v>0</v>
      </c>
      <c r="B17" s="42" t="s">
        <v>98</v>
      </c>
      <c r="C17" s="42" t="s">
        <v>61</v>
      </c>
      <c r="D17" s="42" t="s">
        <v>111</v>
      </c>
      <c r="E17" s="42" t="s">
        <v>111</v>
      </c>
    </row>
    <row r="18" spans="1:5" x14ac:dyDescent="0.25">
      <c r="A18" s="43" t="s">
        <v>99</v>
      </c>
      <c r="B18" s="43" t="s">
        <v>100</v>
      </c>
      <c r="C18" s="43">
        <v>45</v>
      </c>
      <c r="D18" s="99"/>
      <c r="E18" s="99"/>
    </row>
    <row r="19" spans="1:5" x14ac:dyDescent="0.25">
      <c r="A19" s="43" t="s">
        <v>101</v>
      </c>
      <c r="B19" s="43" t="s">
        <v>100</v>
      </c>
      <c r="C19" s="43">
        <v>23</v>
      </c>
      <c r="D19" s="99"/>
      <c r="E19" s="99"/>
    </row>
    <row r="20" spans="1:5" x14ac:dyDescent="0.25">
      <c r="A20" s="43" t="s">
        <v>102</v>
      </c>
      <c r="B20" s="43" t="s">
        <v>103</v>
      </c>
      <c r="C20" s="43">
        <v>56</v>
      </c>
      <c r="D20" s="99"/>
      <c r="E20" s="99"/>
    </row>
    <row r="21" spans="1:5" x14ac:dyDescent="0.25">
      <c r="A21" s="43" t="s">
        <v>104</v>
      </c>
      <c r="B21" s="43" t="s">
        <v>100</v>
      </c>
      <c r="C21" s="43">
        <v>34</v>
      </c>
      <c r="D21" s="99"/>
      <c r="E21" s="99"/>
    </row>
    <row r="22" spans="1:5" x14ac:dyDescent="0.25">
      <c r="A22" s="43" t="s">
        <v>105</v>
      </c>
      <c r="B22" s="43" t="s">
        <v>100</v>
      </c>
      <c r="C22" s="43">
        <v>29</v>
      </c>
      <c r="D22" s="99"/>
      <c r="E22" s="99"/>
    </row>
    <row r="23" spans="1:5" x14ac:dyDescent="0.25">
      <c r="A23" s="43" t="s">
        <v>106</v>
      </c>
      <c r="B23" s="43" t="s">
        <v>103</v>
      </c>
      <c r="C23" s="43">
        <v>22</v>
      </c>
      <c r="D23" s="99"/>
      <c r="E23" s="99"/>
    </row>
    <row r="24" spans="1:5" x14ac:dyDescent="0.25">
      <c r="A24" s="43" t="s">
        <v>107</v>
      </c>
      <c r="B24" s="43" t="s">
        <v>103</v>
      </c>
      <c r="C24" s="43">
        <v>33</v>
      </c>
      <c r="D24" s="99"/>
      <c r="E24" s="99"/>
    </row>
    <row r="25" spans="1:5" x14ac:dyDescent="0.25">
      <c r="A25" s="43" t="s">
        <v>108</v>
      </c>
      <c r="B25" s="43" t="s">
        <v>100</v>
      </c>
      <c r="C25" s="43">
        <v>63</v>
      </c>
      <c r="D25" s="99"/>
      <c r="E25" s="99"/>
    </row>
    <row r="26" spans="1:5" x14ac:dyDescent="0.25">
      <c r="A26" s="43" t="s">
        <v>109</v>
      </c>
      <c r="B26" s="43" t="s">
        <v>103</v>
      </c>
      <c r="C26" s="43">
        <v>50</v>
      </c>
      <c r="D26" s="99"/>
      <c r="E26" s="99"/>
    </row>
    <row r="27" spans="1:5" x14ac:dyDescent="0.25">
      <c r="A27" s="43" t="s">
        <v>110</v>
      </c>
      <c r="B27" s="43" t="s">
        <v>103</v>
      </c>
      <c r="C27" s="43">
        <v>25</v>
      </c>
      <c r="D27" s="99"/>
      <c r="E27" s="99"/>
    </row>
  </sheetData>
  <pageMargins left="0.7" right="0.7" top="0.78740157499999996" bottom="0.78740157499999996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8388F-12CF-46F6-ABDB-3D1D5B356CFC}">
  <dimension ref="A1:K21"/>
  <sheetViews>
    <sheetView zoomScale="150" zoomScaleNormal="150" workbookViewId="0">
      <selection activeCell="D10" sqref="D10"/>
    </sheetView>
  </sheetViews>
  <sheetFormatPr defaultRowHeight="14.4" x14ac:dyDescent="0.3"/>
  <cols>
    <col min="1" max="1" width="12.77734375" customWidth="1"/>
    <col min="2" max="2" width="11.77734375" customWidth="1"/>
    <col min="3" max="3" width="5.5546875" customWidth="1"/>
  </cols>
  <sheetData>
    <row r="1" spans="1:11" ht="15.6" x14ac:dyDescent="0.3">
      <c r="A1" s="69" t="s">
        <v>146</v>
      </c>
      <c r="B1" s="68" t="s">
        <v>53</v>
      </c>
    </row>
    <row r="2" spans="1:11" ht="15" thickBot="1" x14ac:dyDescent="0.35"/>
    <row r="3" spans="1:11" x14ac:dyDescent="0.3">
      <c r="A3" s="63"/>
      <c r="B3" s="64" t="s">
        <v>28</v>
      </c>
      <c r="K3" s="3" t="s">
        <v>51</v>
      </c>
    </row>
    <row r="4" spans="1:11" x14ac:dyDescent="0.3">
      <c r="A4" s="65" t="s">
        <v>29</v>
      </c>
      <c r="B4" s="97"/>
      <c r="D4" s="39"/>
      <c r="K4" s="3" t="s">
        <v>52</v>
      </c>
    </row>
    <row r="5" spans="1:11" x14ac:dyDescent="0.3">
      <c r="A5" s="65" t="s">
        <v>30</v>
      </c>
      <c r="B5" s="97"/>
    </row>
    <row r="6" spans="1:11" x14ac:dyDescent="0.3">
      <c r="A6" s="65" t="s">
        <v>31</v>
      </c>
      <c r="B6" s="97"/>
    </row>
    <row r="7" spans="1:11" x14ac:dyDescent="0.3">
      <c r="A7" s="65" t="s">
        <v>32</v>
      </c>
      <c r="B7" s="97"/>
    </row>
    <row r="8" spans="1:11" x14ac:dyDescent="0.3">
      <c r="A8" s="65" t="s">
        <v>29</v>
      </c>
      <c r="B8" s="97"/>
    </row>
    <row r="9" spans="1:11" x14ac:dyDescent="0.3">
      <c r="A9" s="65" t="s">
        <v>30</v>
      </c>
      <c r="B9" s="97"/>
    </row>
    <row r="10" spans="1:11" x14ac:dyDescent="0.3">
      <c r="A10" s="65" t="s">
        <v>31</v>
      </c>
      <c r="B10" s="97"/>
    </row>
    <row r="11" spans="1:11" x14ac:dyDescent="0.3">
      <c r="A11" s="65" t="s">
        <v>32</v>
      </c>
      <c r="B11" s="97"/>
    </row>
    <row r="12" spans="1:11" x14ac:dyDescent="0.3">
      <c r="A12" s="65" t="s">
        <v>29</v>
      </c>
      <c r="B12" s="97"/>
    </row>
    <row r="13" spans="1:11" x14ac:dyDescent="0.3">
      <c r="A13" s="65" t="s">
        <v>30</v>
      </c>
      <c r="B13" s="97"/>
    </row>
    <row r="14" spans="1:11" x14ac:dyDescent="0.3">
      <c r="A14" s="65" t="s">
        <v>31</v>
      </c>
      <c r="B14" s="97"/>
    </row>
    <row r="15" spans="1:11" x14ac:dyDescent="0.3">
      <c r="A15" s="65" t="s">
        <v>32</v>
      </c>
      <c r="B15" s="97"/>
    </row>
    <row r="16" spans="1:11" x14ac:dyDescent="0.3">
      <c r="A16" s="65" t="s">
        <v>29</v>
      </c>
      <c r="B16" s="97"/>
    </row>
    <row r="17" spans="1:2" x14ac:dyDescent="0.3">
      <c r="A17" s="65" t="s">
        <v>30</v>
      </c>
      <c r="B17" s="97"/>
    </row>
    <row r="18" spans="1:2" x14ac:dyDescent="0.3">
      <c r="A18" s="65" t="s">
        <v>139</v>
      </c>
      <c r="B18" s="97"/>
    </row>
    <row r="19" spans="1:2" x14ac:dyDescent="0.3">
      <c r="A19" s="65" t="s">
        <v>140</v>
      </c>
      <c r="B19" s="97"/>
    </row>
    <row r="20" spans="1:2" x14ac:dyDescent="0.3">
      <c r="A20" s="65" t="s">
        <v>141</v>
      </c>
      <c r="B20" s="97"/>
    </row>
    <row r="21" spans="1:2" ht="15" thickBot="1" x14ac:dyDescent="0.35">
      <c r="A21" s="66" t="s">
        <v>142</v>
      </c>
      <c r="B21" s="98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D928D-A199-42F6-A89A-080895599202}">
  <dimension ref="A1:K18"/>
  <sheetViews>
    <sheetView zoomScale="140" zoomScaleNormal="140" workbookViewId="0">
      <selection activeCell="C4" sqref="C4"/>
    </sheetView>
  </sheetViews>
  <sheetFormatPr defaultRowHeight="14.4" x14ac:dyDescent="0.3"/>
  <cols>
    <col min="1" max="1" width="13.21875" customWidth="1"/>
    <col min="2" max="2" width="10.5546875" customWidth="1"/>
    <col min="3" max="3" width="13.21875" customWidth="1"/>
    <col min="4" max="4" width="43" customWidth="1"/>
    <col min="11" max="11" width="9.77734375" bestFit="1" customWidth="1"/>
  </cols>
  <sheetData>
    <row r="1" spans="1:11" x14ac:dyDescent="0.3">
      <c r="A1" s="4" t="s">
        <v>27</v>
      </c>
    </row>
    <row r="3" spans="1:11" x14ac:dyDescent="0.3">
      <c r="A3" s="11" t="s">
        <v>60</v>
      </c>
      <c r="B3" s="11" t="s">
        <v>61</v>
      </c>
      <c r="C3" s="12" t="s">
        <v>62</v>
      </c>
      <c r="J3" s="3" t="s">
        <v>206</v>
      </c>
    </row>
    <row r="4" spans="1:11" x14ac:dyDescent="0.3">
      <c r="A4" s="5">
        <v>37133</v>
      </c>
      <c r="B4" s="14">
        <f ca="1">(YEAR(NOW())-YEAR(A4))</f>
        <v>25</v>
      </c>
      <c r="C4" s="96"/>
      <c r="J4" s="92" t="s">
        <v>208</v>
      </c>
      <c r="K4" s="13"/>
    </row>
    <row r="5" spans="1:11" x14ac:dyDescent="0.3">
      <c r="A5" s="5">
        <v>40266</v>
      </c>
      <c r="B5" s="14">
        <f t="shared" ref="B5" ca="1" si="0">(YEAR(NOW())-YEAR(A5))</f>
        <v>16</v>
      </c>
      <c r="C5" s="96"/>
      <c r="K5" s="13"/>
    </row>
    <row r="6" spans="1:11" x14ac:dyDescent="0.3">
      <c r="A6" s="5">
        <v>37006</v>
      </c>
      <c r="B6" s="14">
        <f ca="1">(YEAR(NOW())-YEAR(A6))</f>
        <v>25</v>
      </c>
      <c r="C6" s="96"/>
      <c r="E6" s="121" t="s">
        <v>50</v>
      </c>
    </row>
    <row r="7" spans="1:11" x14ac:dyDescent="0.3">
      <c r="A7" s="5">
        <v>37539</v>
      </c>
      <c r="B7" s="14">
        <f t="shared" ref="B7:B18" ca="1" si="1">(YEAR(NOW())-YEAR(A7))</f>
        <v>24</v>
      </c>
      <c r="C7" s="96"/>
      <c r="E7" t="s">
        <v>63</v>
      </c>
      <c r="G7" t="s">
        <v>201</v>
      </c>
      <c r="H7" t="s">
        <v>64</v>
      </c>
    </row>
    <row r="8" spans="1:11" x14ac:dyDescent="0.3">
      <c r="A8" s="5">
        <v>39211</v>
      </c>
      <c r="B8" s="14">
        <f t="shared" ca="1" si="1"/>
        <v>19</v>
      </c>
      <c r="C8" s="96"/>
      <c r="G8" t="s">
        <v>202</v>
      </c>
      <c r="H8" t="s">
        <v>66</v>
      </c>
    </row>
    <row r="9" spans="1:11" x14ac:dyDescent="0.3">
      <c r="A9" s="5">
        <v>37117</v>
      </c>
      <c r="B9" s="14">
        <f t="shared" ca="1" si="1"/>
        <v>25</v>
      </c>
      <c r="C9" s="96"/>
      <c r="G9" t="s">
        <v>205</v>
      </c>
      <c r="H9" t="s">
        <v>65</v>
      </c>
    </row>
    <row r="10" spans="1:11" x14ac:dyDescent="0.3">
      <c r="A10" s="5">
        <v>38227</v>
      </c>
      <c r="B10" s="14">
        <f t="shared" ca="1" si="1"/>
        <v>22</v>
      </c>
      <c r="C10" s="96"/>
      <c r="G10" t="s">
        <v>203</v>
      </c>
      <c r="H10" t="s">
        <v>204</v>
      </c>
    </row>
    <row r="11" spans="1:11" x14ac:dyDescent="0.3">
      <c r="A11" s="5">
        <v>38643</v>
      </c>
      <c r="B11" s="14">
        <f t="shared" ca="1" si="1"/>
        <v>21</v>
      </c>
      <c r="C11" s="96"/>
    </row>
    <row r="12" spans="1:11" x14ac:dyDescent="0.3">
      <c r="A12" s="5">
        <v>37552</v>
      </c>
      <c r="B12" s="14">
        <f t="shared" ca="1" si="1"/>
        <v>24</v>
      </c>
      <c r="C12" s="96"/>
    </row>
    <row r="13" spans="1:11" x14ac:dyDescent="0.3">
      <c r="A13" s="5">
        <v>20683</v>
      </c>
      <c r="B13" s="14">
        <f t="shared" ca="1" si="1"/>
        <v>70</v>
      </c>
      <c r="C13" s="96"/>
    </row>
    <row r="14" spans="1:11" x14ac:dyDescent="0.3">
      <c r="A14" s="5">
        <v>37316</v>
      </c>
      <c r="B14" s="14">
        <f t="shared" ca="1" si="1"/>
        <v>24</v>
      </c>
      <c r="C14" s="96"/>
    </row>
    <row r="15" spans="1:11" x14ac:dyDescent="0.3">
      <c r="A15" s="5">
        <v>42237</v>
      </c>
      <c r="B15" s="14">
        <f t="shared" ca="1" si="1"/>
        <v>11</v>
      </c>
      <c r="C15" s="96"/>
    </row>
    <row r="16" spans="1:11" x14ac:dyDescent="0.3">
      <c r="A16" s="5">
        <v>16572</v>
      </c>
      <c r="B16" s="14">
        <f t="shared" ca="1" si="1"/>
        <v>81</v>
      </c>
      <c r="C16" s="96"/>
    </row>
    <row r="17" spans="1:3" x14ac:dyDescent="0.3">
      <c r="A17" s="5">
        <v>37528</v>
      </c>
      <c r="B17" s="14">
        <f t="shared" ca="1" si="1"/>
        <v>24</v>
      </c>
      <c r="C17" s="96"/>
    </row>
    <row r="18" spans="1:3" x14ac:dyDescent="0.3">
      <c r="A18" s="5">
        <v>37960</v>
      </c>
      <c r="B18" s="14">
        <f t="shared" ca="1" si="1"/>
        <v>23</v>
      </c>
      <c r="C18" s="96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227B6-1E94-40FC-B04D-AD8D304A1EAF}">
  <dimension ref="A1:K39"/>
  <sheetViews>
    <sheetView zoomScale="130" zoomScaleNormal="130" workbookViewId="0">
      <selection activeCell="I12" sqref="I12"/>
    </sheetView>
  </sheetViews>
  <sheetFormatPr defaultColWidth="8.77734375" defaultRowHeight="13.2" x14ac:dyDescent="0.25"/>
  <cols>
    <col min="1" max="1" width="8.77734375" style="41"/>
    <col min="2" max="2" width="11.5546875" style="41" bestFit="1" customWidth="1"/>
    <col min="3" max="4" width="8.77734375" style="41"/>
    <col min="5" max="5" width="11.5546875" style="41" bestFit="1" customWidth="1"/>
    <col min="6" max="6" width="8.77734375" style="41"/>
    <col min="7" max="7" width="22.5546875" style="41" customWidth="1"/>
    <col min="8" max="16384" width="8.77734375" style="41"/>
  </cols>
  <sheetData>
    <row r="1" spans="1:11" x14ac:dyDescent="0.25">
      <c r="A1" s="39" t="s">
        <v>113</v>
      </c>
    </row>
    <row r="2" spans="1:11" s="45" customFormat="1" ht="15.6" customHeight="1" x14ac:dyDescent="0.3">
      <c r="B2" s="39"/>
      <c r="C2" s="39"/>
      <c r="D2" s="39"/>
      <c r="E2" s="39"/>
      <c r="F2" s="39"/>
      <c r="G2" s="39"/>
      <c r="H2" s="39"/>
    </row>
    <row r="4" spans="1:11" x14ac:dyDescent="0.25">
      <c r="A4" s="46"/>
      <c r="B4" s="46" t="s">
        <v>114</v>
      </c>
      <c r="C4" s="46" t="s">
        <v>115</v>
      </c>
      <c r="D4" s="46" t="s">
        <v>116</v>
      </c>
      <c r="E4" s="46" t="s">
        <v>117</v>
      </c>
      <c r="F4" s="46" t="s">
        <v>118</v>
      </c>
      <c r="G4" s="46"/>
      <c r="K4" s="47" t="s">
        <v>119</v>
      </c>
    </row>
    <row r="5" spans="1:11" x14ac:dyDescent="0.25">
      <c r="A5" s="46" t="s">
        <v>120</v>
      </c>
      <c r="B5" s="48">
        <v>1</v>
      </c>
      <c r="C5" s="48">
        <v>2</v>
      </c>
      <c r="D5" s="48">
        <v>3</v>
      </c>
      <c r="E5" s="48">
        <v>2</v>
      </c>
      <c r="F5" s="48">
        <v>3</v>
      </c>
      <c r="G5" s="49"/>
    </row>
    <row r="6" spans="1:11" x14ac:dyDescent="0.25">
      <c r="A6" s="46" t="s">
        <v>121</v>
      </c>
      <c r="B6" s="48">
        <v>1</v>
      </c>
      <c r="C6" s="48">
        <v>2</v>
      </c>
      <c r="D6" s="48">
        <v>3</v>
      </c>
      <c r="E6" s="48">
        <v>1</v>
      </c>
      <c r="F6" s="48">
        <v>3</v>
      </c>
      <c r="G6" s="49"/>
    </row>
    <row r="7" spans="1:11" x14ac:dyDescent="0.25">
      <c r="A7" s="46" t="s">
        <v>122</v>
      </c>
      <c r="B7" s="48">
        <v>1</v>
      </c>
      <c r="C7" s="48">
        <v>2</v>
      </c>
      <c r="D7" s="48">
        <v>2</v>
      </c>
      <c r="E7" s="48">
        <v>2</v>
      </c>
      <c r="F7" s="48">
        <v>3</v>
      </c>
      <c r="G7" s="49"/>
    </row>
    <row r="8" spans="1:11" x14ac:dyDescent="0.25">
      <c r="A8" s="46" t="s">
        <v>123</v>
      </c>
      <c r="B8" s="48">
        <v>1</v>
      </c>
      <c r="C8" s="48">
        <v>2</v>
      </c>
      <c r="D8" s="48">
        <v>1</v>
      </c>
      <c r="E8" s="48">
        <v>1</v>
      </c>
      <c r="F8" s="48">
        <v>3</v>
      </c>
      <c r="G8" s="49"/>
    </row>
    <row r="9" spans="1:11" x14ac:dyDescent="0.25">
      <c r="A9" s="46" t="s">
        <v>124</v>
      </c>
      <c r="B9" s="48">
        <v>1</v>
      </c>
      <c r="C9" s="48">
        <v>2</v>
      </c>
      <c r="D9" s="48">
        <v>1</v>
      </c>
      <c r="E9" s="48">
        <v>1</v>
      </c>
      <c r="F9" s="48">
        <v>1</v>
      </c>
      <c r="G9" s="49"/>
    </row>
    <row r="32" spans="1:3" s="52" customFormat="1" ht="13.8" thickBot="1" x14ac:dyDescent="0.3">
      <c r="A32" s="50" t="s">
        <v>125</v>
      </c>
      <c r="B32" s="51"/>
      <c r="C32" s="51"/>
    </row>
    <row r="33" spans="1:8" ht="13.8" thickTop="1" x14ac:dyDescent="0.25"/>
    <row r="34" spans="1:8" x14ac:dyDescent="0.25">
      <c r="A34" s="46"/>
      <c r="B34" s="46" t="s">
        <v>114</v>
      </c>
      <c r="C34" s="46" t="s">
        <v>115</v>
      </c>
      <c r="D34" s="46" t="s">
        <v>116</v>
      </c>
      <c r="E34" s="46" t="s">
        <v>117</v>
      </c>
      <c r="F34" s="46" t="s">
        <v>118</v>
      </c>
      <c r="G34" s="46"/>
      <c r="H34" s="53"/>
    </row>
    <row r="35" spans="1:8" x14ac:dyDescent="0.25">
      <c r="A35" s="46" t="s">
        <v>120</v>
      </c>
      <c r="B35" s="48">
        <v>1</v>
      </c>
      <c r="C35" s="48">
        <v>2</v>
      </c>
      <c r="D35" s="48">
        <v>3</v>
      </c>
      <c r="E35" s="48">
        <v>2</v>
      </c>
      <c r="F35" s="48">
        <v>3</v>
      </c>
      <c r="G35" s="49" t="str">
        <f t="array" ref="G35">IF(AVERAGE(B35:F35)&lt;=1.5,"s vyznamenanim","prospel")</f>
        <v>prospel</v>
      </c>
    </row>
    <row r="36" spans="1:8" x14ac:dyDescent="0.25">
      <c r="A36" s="46" t="s">
        <v>121</v>
      </c>
      <c r="B36" s="48">
        <v>1</v>
      </c>
      <c r="C36" s="48">
        <v>2</v>
      </c>
      <c r="D36" s="48">
        <v>3</v>
      </c>
      <c r="E36" s="48">
        <v>1</v>
      </c>
      <c r="F36" s="48">
        <v>3</v>
      </c>
      <c r="G36" s="49" t="str">
        <f t="array" ref="G36">IF(AVERAGE(B36:F36)&lt;=1.5,"s vyznamenanim","prospel")</f>
        <v>prospel</v>
      </c>
    </row>
    <row r="37" spans="1:8" x14ac:dyDescent="0.25">
      <c r="A37" s="46" t="s">
        <v>122</v>
      </c>
      <c r="B37" s="48">
        <v>1</v>
      </c>
      <c r="C37" s="48">
        <v>2</v>
      </c>
      <c r="D37" s="48">
        <v>2</v>
      </c>
      <c r="E37" s="48">
        <v>2</v>
      </c>
      <c r="F37" s="48">
        <v>3</v>
      </c>
      <c r="G37" s="49" t="str">
        <f t="array" ref="G37">IF(AVERAGE(B37:F37)&lt;=1.5,"s vyznamenanim","prospel")</f>
        <v>prospel</v>
      </c>
    </row>
    <row r="38" spans="1:8" x14ac:dyDescent="0.25">
      <c r="A38" s="46" t="s">
        <v>123</v>
      </c>
      <c r="B38" s="48">
        <v>1</v>
      </c>
      <c r="C38" s="48">
        <v>2</v>
      </c>
      <c r="D38" s="48">
        <v>1</v>
      </c>
      <c r="E38" s="48">
        <v>1</v>
      </c>
      <c r="F38" s="48">
        <v>3</v>
      </c>
      <c r="G38" s="49" t="str">
        <f t="array" ref="G38">IF(AVERAGE(B38:F38)&lt;=1.5,"s vyznamenanim","prospel")</f>
        <v>prospel</v>
      </c>
    </row>
    <row r="39" spans="1:8" x14ac:dyDescent="0.25">
      <c r="A39" s="46" t="s">
        <v>124</v>
      </c>
      <c r="B39" s="48">
        <v>1</v>
      </c>
      <c r="C39" s="48">
        <v>2</v>
      </c>
      <c r="D39" s="48">
        <v>1</v>
      </c>
      <c r="E39" s="48">
        <v>1</v>
      </c>
      <c r="F39" s="48">
        <v>1</v>
      </c>
      <c r="G39" s="49" t="str">
        <f t="array" ref="G39">IF(AVERAGE(B39:F39)&lt;=1.5,"s vyznamenanim","prospel")</f>
        <v>s vyznamenanim</v>
      </c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F63CB-BC1D-4C0D-9A70-4591265AB5D7}">
  <dimension ref="A1:H13"/>
  <sheetViews>
    <sheetView workbookViewId="0"/>
  </sheetViews>
  <sheetFormatPr defaultRowHeight="14.4" x14ac:dyDescent="0.3"/>
  <cols>
    <col min="3" max="5" width="13.44140625" customWidth="1"/>
  </cols>
  <sheetData>
    <row r="1" spans="1:8" ht="15.6" x14ac:dyDescent="0.3">
      <c r="A1" s="69" t="s">
        <v>146</v>
      </c>
      <c r="B1" s="68" t="s">
        <v>163</v>
      </c>
    </row>
    <row r="2" spans="1:8" ht="15.6" x14ac:dyDescent="0.3">
      <c r="B2" s="68" t="s">
        <v>164</v>
      </c>
    </row>
    <row r="3" spans="1:8" ht="15.6" x14ac:dyDescent="0.3">
      <c r="B3" s="68" t="s">
        <v>165</v>
      </c>
    </row>
    <row r="4" spans="1:8" x14ac:dyDescent="0.3">
      <c r="B4" s="72" t="s">
        <v>166</v>
      </c>
    </row>
    <row r="6" spans="1:8" ht="15" thickBot="1" x14ac:dyDescent="0.35"/>
    <row r="7" spans="1:8" ht="15" thickBot="1" x14ac:dyDescent="0.35">
      <c r="B7" s="85" t="s">
        <v>0</v>
      </c>
      <c r="C7" s="81" t="s">
        <v>61</v>
      </c>
      <c r="D7" s="79" t="s">
        <v>153</v>
      </c>
      <c r="E7" s="80" t="s">
        <v>154</v>
      </c>
      <c r="H7" s="4"/>
    </row>
    <row r="8" spans="1:8" x14ac:dyDescent="0.3">
      <c r="B8" s="86" t="s">
        <v>99</v>
      </c>
      <c r="C8" s="82">
        <v>25</v>
      </c>
      <c r="D8" s="77">
        <v>10</v>
      </c>
      <c r="E8" s="78"/>
    </row>
    <row r="9" spans="1:8" x14ac:dyDescent="0.3">
      <c r="B9" s="87" t="s">
        <v>155</v>
      </c>
      <c r="C9" s="83">
        <v>27</v>
      </c>
      <c r="D9" s="73">
        <v>8</v>
      </c>
      <c r="E9" s="74"/>
    </row>
    <row r="10" spans="1:8" x14ac:dyDescent="0.3">
      <c r="B10" s="87" t="s">
        <v>156</v>
      </c>
      <c r="C10" s="83">
        <v>22</v>
      </c>
      <c r="D10" s="73">
        <v>14</v>
      </c>
      <c r="E10" s="74"/>
    </row>
    <row r="11" spans="1:8" x14ac:dyDescent="0.3">
      <c r="B11" s="87" t="s">
        <v>157</v>
      </c>
      <c r="C11" s="83">
        <v>29</v>
      </c>
      <c r="D11" s="73">
        <v>12</v>
      </c>
      <c r="E11" s="74"/>
    </row>
    <row r="12" spans="1:8" x14ac:dyDescent="0.3">
      <c r="B12" s="87" t="s">
        <v>158</v>
      </c>
      <c r="C12" s="83">
        <v>30</v>
      </c>
      <c r="D12" s="73">
        <v>10</v>
      </c>
      <c r="E12" s="74"/>
    </row>
    <row r="13" spans="1:8" ht="15" thickBot="1" x14ac:dyDescent="0.35">
      <c r="B13" s="88" t="s">
        <v>104</v>
      </c>
      <c r="C13" s="84">
        <v>33</v>
      </c>
      <c r="D13" s="75">
        <v>8</v>
      </c>
      <c r="E13" s="76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B42A5-A0CF-4F76-95A4-25195D294EA1}">
  <dimension ref="A1:J6"/>
  <sheetViews>
    <sheetView workbookViewId="0">
      <selection activeCell="J4" sqref="J4"/>
    </sheetView>
  </sheetViews>
  <sheetFormatPr defaultRowHeight="14.4" x14ac:dyDescent="0.3"/>
  <cols>
    <col min="5" max="5" width="14.21875" customWidth="1"/>
    <col min="10" max="10" width="8.77734375" style="89"/>
  </cols>
  <sheetData>
    <row r="1" spans="1:10" x14ac:dyDescent="0.3">
      <c r="A1" s="93" t="s">
        <v>167</v>
      </c>
      <c r="B1" s="93" t="s">
        <v>168</v>
      </c>
      <c r="C1" s="93" t="s">
        <v>169</v>
      </c>
      <c r="D1" s="93" t="s">
        <v>170</v>
      </c>
      <c r="E1" s="93" t="s">
        <v>171</v>
      </c>
    </row>
    <row r="2" spans="1:10" x14ac:dyDescent="0.3">
      <c r="A2" s="73" t="s">
        <v>172</v>
      </c>
      <c r="B2" s="73">
        <v>343</v>
      </c>
      <c r="C2" s="73">
        <v>221</v>
      </c>
      <c r="D2" s="73">
        <v>10</v>
      </c>
      <c r="E2" s="73"/>
      <c r="J2" s="90" t="s">
        <v>173</v>
      </c>
    </row>
    <row r="3" spans="1:10" x14ac:dyDescent="0.3">
      <c r="A3" s="73" t="s">
        <v>174</v>
      </c>
      <c r="B3" s="73">
        <v>501</v>
      </c>
      <c r="C3" s="73">
        <v>211</v>
      </c>
      <c r="D3" s="73">
        <v>20</v>
      </c>
      <c r="E3" s="73"/>
      <c r="J3" s="91" t="s">
        <v>175</v>
      </c>
    </row>
    <row r="4" spans="1:10" x14ac:dyDescent="0.3">
      <c r="A4" s="73" t="s">
        <v>176</v>
      </c>
      <c r="B4" s="73">
        <v>311</v>
      </c>
      <c r="C4" s="73">
        <v>604</v>
      </c>
      <c r="D4" s="73">
        <v>30</v>
      </c>
      <c r="E4" s="73"/>
      <c r="J4" s="92" t="s">
        <v>177</v>
      </c>
    </row>
    <row r="5" spans="1:10" x14ac:dyDescent="0.3">
      <c r="A5" s="73" t="s">
        <v>178</v>
      </c>
      <c r="B5" s="73">
        <v>211</v>
      </c>
      <c r="C5" s="73">
        <v>501</v>
      </c>
      <c r="D5" s="73">
        <v>40</v>
      </c>
      <c r="E5" s="73"/>
    </row>
    <row r="6" spans="1:10" x14ac:dyDescent="0.3">
      <c r="A6" s="73" t="s">
        <v>179</v>
      </c>
      <c r="B6" s="73">
        <v>221</v>
      </c>
      <c r="C6" s="73">
        <v>311</v>
      </c>
      <c r="D6" s="73">
        <v>50</v>
      </c>
      <c r="E6" s="73"/>
    </row>
  </sheetData>
  <hyperlinks>
    <hyperlink ref="J3" r:id="rId1" display="https://exceltown.com/navody/funkce/kdyz-if-zakladni-pouziti/kdyz-if-podrobne/" xr:uid="{FE28A2C8-9689-4931-B569-A7A40DEA4F77}"/>
  </hyperlinks>
  <pageMargins left="0.7" right="0.7" top="0.78740157499999996" bottom="0.78740157499999996" header="0.3" footer="0.3"/>
  <pageSetup paperSize="9" orientation="portrait" horizontalDpi="4294967293" verticalDpi="0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3535A-86CE-4F1C-93AA-99634554F431}">
  <dimension ref="A1:L296"/>
  <sheetViews>
    <sheetView workbookViewId="0">
      <selection activeCell="L5" sqref="L5"/>
    </sheetView>
  </sheetViews>
  <sheetFormatPr defaultRowHeight="14.4" x14ac:dyDescent="0.3"/>
  <cols>
    <col min="1" max="1" width="18.77734375" bestFit="1" customWidth="1"/>
    <col min="2" max="2" width="13.88671875" customWidth="1"/>
  </cols>
  <sheetData>
    <row r="1" spans="1:12" x14ac:dyDescent="0.3">
      <c r="A1" s="4" t="s">
        <v>27</v>
      </c>
    </row>
    <row r="3" spans="1:12" ht="15" thickBot="1" x14ac:dyDescent="0.35">
      <c r="H3" t="s">
        <v>54</v>
      </c>
    </row>
    <row r="4" spans="1:12" ht="15" thickTop="1" x14ac:dyDescent="0.3">
      <c r="A4" s="15" t="s">
        <v>0</v>
      </c>
      <c r="B4" s="24" t="s">
        <v>1</v>
      </c>
      <c r="C4" s="16" t="s">
        <v>67</v>
      </c>
      <c r="D4" s="17"/>
      <c r="H4" t="s">
        <v>25</v>
      </c>
    </row>
    <row r="5" spans="1:12" x14ac:dyDescent="0.3">
      <c r="A5" s="18" t="s">
        <v>2</v>
      </c>
      <c r="B5" s="5">
        <v>42468</v>
      </c>
      <c r="C5" s="14">
        <f t="shared" ref="C5:C27" ca="1" si="0">(YEAR(NOW())-YEAR(B5))</f>
        <v>10</v>
      </c>
      <c r="D5" s="19"/>
      <c r="H5" t="s">
        <v>26</v>
      </c>
      <c r="L5" s="3" t="s">
        <v>68</v>
      </c>
    </row>
    <row r="6" spans="1:12" x14ac:dyDescent="0.3">
      <c r="A6" s="18" t="s">
        <v>3</v>
      </c>
      <c r="B6" s="5">
        <v>38305</v>
      </c>
      <c r="C6" s="14">
        <f t="shared" ca="1" si="0"/>
        <v>22</v>
      </c>
      <c r="D6" s="19"/>
    </row>
    <row r="7" spans="1:12" x14ac:dyDescent="0.3">
      <c r="A7" s="18" t="s">
        <v>4</v>
      </c>
      <c r="B7" s="5">
        <v>34760</v>
      </c>
      <c r="C7" s="14">
        <f t="shared" ca="1" si="0"/>
        <v>31</v>
      </c>
      <c r="D7" s="19"/>
    </row>
    <row r="8" spans="1:12" x14ac:dyDescent="0.3">
      <c r="A8" s="18" t="s">
        <v>5</v>
      </c>
      <c r="B8" s="5">
        <v>36157</v>
      </c>
      <c r="C8" s="14">
        <f t="shared" ca="1" si="0"/>
        <v>28</v>
      </c>
      <c r="D8" s="19"/>
    </row>
    <row r="9" spans="1:12" x14ac:dyDescent="0.3">
      <c r="A9" s="18" t="s">
        <v>6</v>
      </c>
      <c r="B9" s="5">
        <v>35768</v>
      </c>
      <c r="C9" s="14">
        <f t="shared" ca="1" si="0"/>
        <v>29</v>
      </c>
      <c r="D9" s="19"/>
    </row>
    <row r="10" spans="1:12" x14ac:dyDescent="0.3">
      <c r="A10" s="18" t="s">
        <v>7</v>
      </c>
      <c r="B10" s="5">
        <v>39930</v>
      </c>
      <c r="C10" s="14">
        <f t="shared" ca="1" si="0"/>
        <v>17</v>
      </c>
      <c r="D10" s="19"/>
    </row>
    <row r="11" spans="1:12" x14ac:dyDescent="0.3">
      <c r="A11" s="18" t="s">
        <v>8</v>
      </c>
      <c r="B11" s="5">
        <v>42129</v>
      </c>
      <c r="C11" s="14">
        <f t="shared" ca="1" si="0"/>
        <v>11</v>
      </c>
      <c r="D11" s="19"/>
    </row>
    <row r="12" spans="1:12" x14ac:dyDescent="0.3">
      <c r="A12" s="18" t="s">
        <v>9</v>
      </c>
      <c r="B12" s="5">
        <v>43139</v>
      </c>
      <c r="C12" s="14">
        <f t="shared" ca="1" si="0"/>
        <v>8</v>
      </c>
      <c r="D12" s="19"/>
    </row>
    <row r="13" spans="1:12" x14ac:dyDescent="0.3">
      <c r="A13" s="18" t="s">
        <v>10</v>
      </c>
      <c r="B13" s="5">
        <v>34942</v>
      </c>
      <c r="C13" s="14">
        <f t="shared" ca="1" si="0"/>
        <v>31</v>
      </c>
      <c r="D13" s="19"/>
    </row>
    <row r="14" spans="1:12" x14ac:dyDescent="0.3">
      <c r="A14" s="18" t="s">
        <v>11</v>
      </c>
      <c r="B14" s="5">
        <v>43262</v>
      </c>
      <c r="C14" s="14">
        <f t="shared" ca="1" si="0"/>
        <v>8</v>
      </c>
      <c r="D14" s="19"/>
    </row>
    <row r="15" spans="1:12" x14ac:dyDescent="0.3">
      <c r="A15" s="18" t="s">
        <v>12</v>
      </c>
      <c r="B15" s="5">
        <v>42669</v>
      </c>
      <c r="C15" s="14">
        <f t="shared" ca="1" si="0"/>
        <v>10</v>
      </c>
      <c r="D15" s="19"/>
    </row>
    <row r="16" spans="1:12" x14ac:dyDescent="0.3">
      <c r="A16" s="18" t="s">
        <v>13</v>
      </c>
      <c r="B16" s="5">
        <v>35524</v>
      </c>
      <c r="C16" s="14">
        <f t="shared" ca="1" si="0"/>
        <v>29</v>
      </c>
      <c r="D16" s="19"/>
    </row>
    <row r="17" spans="1:4" x14ac:dyDescent="0.3">
      <c r="A17" s="18" t="s">
        <v>14</v>
      </c>
      <c r="B17" s="5">
        <v>37467</v>
      </c>
      <c r="C17" s="14">
        <f t="shared" ca="1" si="0"/>
        <v>24</v>
      </c>
      <c r="D17" s="19"/>
    </row>
    <row r="18" spans="1:4" x14ac:dyDescent="0.3">
      <c r="A18" s="18" t="s">
        <v>15</v>
      </c>
      <c r="B18" s="5">
        <v>38659</v>
      </c>
      <c r="C18" s="14">
        <f t="shared" ca="1" si="0"/>
        <v>21</v>
      </c>
      <c r="D18" s="19"/>
    </row>
    <row r="19" spans="1:4" x14ac:dyDescent="0.3">
      <c r="A19" s="18" t="s">
        <v>16</v>
      </c>
      <c r="B19" s="5">
        <v>38281</v>
      </c>
      <c r="C19" s="14">
        <f t="shared" ca="1" si="0"/>
        <v>22</v>
      </c>
      <c r="D19" s="19"/>
    </row>
    <row r="20" spans="1:4" x14ac:dyDescent="0.3">
      <c r="A20" s="18" t="s">
        <v>17</v>
      </c>
      <c r="B20" s="5">
        <v>38163</v>
      </c>
      <c r="C20" s="14">
        <f t="shared" ca="1" si="0"/>
        <v>22</v>
      </c>
      <c r="D20" s="19"/>
    </row>
    <row r="21" spans="1:4" x14ac:dyDescent="0.3">
      <c r="A21" s="18" t="s">
        <v>18</v>
      </c>
      <c r="B21" s="5">
        <v>42557</v>
      </c>
      <c r="C21" s="14">
        <f t="shared" ca="1" si="0"/>
        <v>10</v>
      </c>
      <c r="D21" s="19"/>
    </row>
    <row r="22" spans="1:4" x14ac:dyDescent="0.3">
      <c r="A22" s="18" t="s">
        <v>19</v>
      </c>
      <c r="B22" s="5">
        <v>42225</v>
      </c>
      <c r="C22" s="14">
        <f t="shared" ca="1" si="0"/>
        <v>11</v>
      </c>
      <c r="D22" s="19"/>
    </row>
    <row r="23" spans="1:4" x14ac:dyDescent="0.3">
      <c r="A23" s="18" t="s">
        <v>20</v>
      </c>
      <c r="B23" s="5">
        <v>38212</v>
      </c>
      <c r="C23" s="14">
        <f t="shared" ca="1" si="0"/>
        <v>22</v>
      </c>
      <c r="D23" s="19"/>
    </row>
    <row r="24" spans="1:4" x14ac:dyDescent="0.3">
      <c r="A24" s="18" t="s">
        <v>21</v>
      </c>
      <c r="B24" s="5">
        <v>37202</v>
      </c>
      <c r="C24" s="14">
        <f t="shared" ca="1" si="0"/>
        <v>25</v>
      </c>
      <c r="D24" s="19"/>
    </row>
    <row r="25" spans="1:4" x14ac:dyDescent="0.3">
      <c r="A25" s="18" t="s">
        <v>22</v>
      </c>
      <c r="B25" s="5">
        <v>42349</v>
      </c>
      <c r="C25" s="14">
        <f t="shared" ca="1" si="0"/>
        <v>11</v>
      </c>
      <c r="D25" s="19"/>
    </row>
    <row r="26" spans="1:4" x14ac:dyDescent="0.3">
      <c r="A26" s="18" t="s">
        <v>23</v>
      </c>
      <c r="B26" s="5">
        <v>39816</v>
      </c>
      <c r="C26" s="14">
        <f t="shared" ca="1" si="0"/>
        <v>17</v>
      </c>
      <c r="D26" s="19"/>
    </row>
    <row r="27" spans="1:4" ht="15" thickBot="1" x14ac:dyDescent="0.35">
      <c r="A27" s="20" t="s">
        <v>24</v>
      </c>
      <c r="B27" s="21">
        <v>42031</v>
      </c>
      <c r="C27" s="25">
        <f t="shared" ca="1" si="0"/>
        <v>11</v>
      </c>
      <c r="D27" s="22"/>
    </row>
    <row r="28" spans="1:4" ht="15" thickTop="1" x14ac:dyDescent="0.3">
      <c r="B28" s="1"/>
      <c r="C28" s="23"/>
    </row>
    <row r="29" spans="1:4" x14ac:dyDescent="0.3">
      <c r="B29" s="1"/>
      <c r="C29" s="23"/>
    </row>
    <row r="30" spans="1:4" x14ac:dyDescent="0.3">
      <c r="B30" s="1"/>
      <c r="C30" s="23"/>
    </row>
    <row r="31" spans="1:4" x14ac:dyDescent="0.3">
      <c r="B31" s="1"/>
      <c r="C31" s="23"/>
    </row>
    <row r="32" spans="1:4" x14ac:dyDescent="0.3">
      <c r="B32" s="1"/>
      <c r="C32" s="23"/>
    </row>
    <row r="33" spans="2:3" x14ac:dyDescent="0.3">
      <c r="B33" s="1"/>
      <c r="C33" s="23"/>
    </row>
    <row r="34" spans="2:3" x14ac:dyDescent="0.3">
      <c r="B34" s="1"/>
      <c r="C34" s="23"/>
    </row>
    <row r="35" spans="2:3" x14ac:dyDescent="0.3">
      <c r="B35" s="1"/>
      <c r="C35" s="23"/>
    </row>
    <row r="36" spans="2:3" x14ac:dyDescent="0.3">
      <c r="B36" s="1"/>
      <c r="C36" s="23"/>
    </row>
    <row r="37" spans="2:3" x14ac:dyDescent="0.3">
      <c r="B37" s="1"/>
      <c r="C37" s="23"/>
    </row>
    <row r="38" spans="2:3" x14ac:dyDescent="0.3">
      <c r="B38" s="1"/>
      <c r="C38" s="23"/>
    </row>
    <row r="39" spans="2:3" x14ac:dyDescent="0.3">
      <c r="B39" s="1"/>
      <c r="C39" s="23"/>
    </row>
    <row r="40" spans="2:3" x14ac:dyDescent="0.3">
      <c r="B40" s="1"/>
      <c r="C40" s="23"/>
    </row>
    <row r="41" spans="2:3" x14ac:dyDescent="0.3">
      <c r="B41" s="1"/>
      <c r="C41" s="23"/>
    </row>
    <row r="42" spans="2:3" x14ac:dyDescent="0.3">
      <c r="B42" s="1"/>
      <c r="C42" s="23"/>
    </row>
    <row r="43" spans="2:3" x14ac:dyDescent="0.3">
      <c r="B43" s="1"/>
      <c r="C43" s="23"/>
    </row>
    <row r="44" spans="2:3" x14ac:dyDescent="0.3">
      <c r="B44" s="1"/>
      <c r="C44" s="23"/>
    </row>
    <row r="45" spans="2:3" x14ac:dyDescent="0.3">
      <c r="B45" s="1"/>
      <c r="C45" s="23"/>
    </row>
    <row r="46" spans="2:3" x14ac:dyDescent="0.3">
      <c r="B46" s="1"/>
      <c r="C46" s="23"/>
    </row>
    <row r="47" spans="2:3" x14ac:dyDescent="0.3">
      <c r="B47" s="1"/>
      <c r="C47" s="23"/>
    </row>
    <row r="48" spans="2:3" x14ac:dyDescent="0.3">
      <c r="B48" s="1"/>
      <c r="C48" s="23"/>
    </row>
    <row r="49" spans="2:3" x14ac:dyDescent="0.3">
      <c r="B49" s="1"/>
      <c r="C49" s="23"/>
    </row>
    <row r="50" spans="2:3" x14ac:dyDescent="0.3">
      <c r="B50" s="1"/>
      <c r="C50" s="23"/>
    </row>
    <row r="51" spans="2:3" x14ac:dyDescent="0.3">
      <c r="B51" s="1"/>
      <c r="C51" s="23"/>
    </row>
    <row r="52" spans="2:3" x14ac:dyDescent="0.3">
      <c r="B52" s="1"/>
      <c r="C52" s="23"/>
    </row>
    <row r="53" spans="2:3" x14ac:dyDescent="0.3">
      <c r="B53" s="1"/>
      <c r="C53" s="23"/>
    </row>
    <row r="54" spans="2:3" x14ac:dyDescent="0.3">
      <c r="B54" s="1"/>
      <c r="C54" s="23"/>
    </row>
    <row r="55" spans="2:3" x14ac:dyDescent="0.3">
      <c r="B55" s="1"/>
      <c r="C55" s="23"/>
    </row>
    <row r="56" spans="2:3" x14ac:dyDescent="0.3">
      <c r="B56" s="1"/>
      <c r="C56" s="23"/>
    </row>
    <row r="57" spans="2:3" x14ac:dyDescent="0.3">
      <c r="B57" s="1"/>
      <c r="C57" s="23"/>
    </row>
    <row r="58" spans="2:3" x14ac:dyDescent="0.3">
      <c r="B58" s="1"/>
      <c r="C58" s="23"/>
    </row>
    <row r="59" spans="2:3" x14ac:dyDescent="0.3">
      <c r="B59" s="1"/>
      <c r="C59" s="23"/>
    </row>
    <row r="60" spans="2:3" x14ac:dyDescent="0.3">
      <c r="B60" s="1"/>
      <c r="C60" s="23"/>
    </row>
    <row r="61" spans="2:3" x14ac:dyDescent="0.3">
      <c r="B61" s="1"/>
      <c r="C61" s="23"/>
    </row>
    <row r="62" spans="2:3" x14ac:dyDescent="0.3">
      <c r="B62" s="1"/>
      <c r="C62" s="23"/>
    </row>
    <row r="63" spans="2:3" x14ac:dyDescent="0.3">
      <c r="B63" s="1"/>
      <c r="C63" s="23"/>
    </row>
    <row r="64" spans="2:3" x14ac:dyDescent="0.3">
      <c r="B64" s="1"/>
      <c r="C64" s="23"/>
    </row>
    <row r="65" spans="2:3" x14ac:dyDescent="0.3">
      <c r="B65" s="1"/>
      <c r="C65" s="23"/>
    </row>
    <row r="66" spans="2:3" x14ac:dyDescent="0.3">
      <c r="B66" s="1"/>
      <c r="C66" s="23"/>
    </row>
    <row r="67" spans="2:3" x14ac:dyDescent="0.3">
      <c r="B67" s="1"/>
      <c r="C67" s="23"/>
    </row>
    <row r="68" spans="2:3" x14ac:dyDescent="0.3">
      <c r="B68" s="1"/>
      <c r="C68" s="23"/>
    </row>
    <row r="69" spans="2:3" x14ac:dyDescent="0.3">
      <c r="B69" s="1"/>
      <c r="C69" s="23"/>
    </row>
    <row r="70" spans="2:3" x14ac:dyDescent="0.3">
      <c r="B70" s="1"/>
      <c r="C70" s="23"/>
    </row>
    <row r="71" spans="2:3" x14ac:dyDescent="0.3">
      <c r="B71" s="1"/>
      <c r="C71" s="23"/>
    </row>
    <row r="72" spans="2:3" x14ac:dyDescent="0.3">
      <c r="B72" s="1"/>
      <c r="C72" s="23"/>
    </row>
    <row r="73" spans="2:3" x14ac:dyDescent="0.3">
      <c r="B73" s="1"/>
      <c r="C73" s="23"/>
    </row>
    <row r="74" spans="2:3" x14ac:dyDescent="0.3">
      <c r="B74" s="1"/>
      <c r="C74" s="23"/>
    </row>
    <row r="75" spans="2:3" x14ac:dyDescent="0.3">
      <c r="B75" s="1"/>
      <c r="C75" s="23"/>
    </row>
    <row r="76" spans="2:3" x14ac:dyDescent="0.3">
      <c r="B76" s="1"/>
      <c r="C76" s="23"/>
    </row>
    <row r="77" spans="2:3" x14ac:dyDescent="0.3">
      <c r="B77" s="1"/>
      <c r="C77" s="23"/>
    </row>
    <row r="78" spans="2:3" x14ac:dyDescent="0.3">
      <c r="B78" s="1"/>
      <c r="C78" s="23"/>
    </row>
    <row r="79" spans="2:3" x14ac:dyDescent="0.3">
      <c r="B79" s="1"/>
      <c r="C79" s="23"/>
    </row>
    <row r="80" spans="2:3" x14ac:dyDescent="0.3">
      <c r="B80" s="1"/>
      <c r="C80" s="23"/>
    </row>
    <row r="81" spans="2:3" x14ac:dyDescent="0.3">
      <c r="B81" s="1"/>
      <c r="C81" s="23"/>
    </row>
    <row r="82" spans="2:3" x14ac:dyDescent="0.3">
      <c r="B82" s="1"/>
      <c r="C82" s="23"/>
    </row>
    <row r="83" spans="2:3" x14ac:dyDescent="0.3">
      <c r="B83" s="1"/>
      <c r="C83" s="23"/>
    </row>
    <row r="84" spans="2:3" x14ac:dyDescent="0.3">
      <c r="B84" s="1"/>
      <c r="C84" s="23"/>
    </row>
    <row r="85" spans="2:3" x14ac:dyDescent="0.3">
      <c r="B85" s="1"/>
      <c r="C85" s="23"/>
    </row>
    <row r="86" spans="2:3" x14ac:dyDescent="0.3">
      <c r="B86" s="1"/>
      <c r="C86" s="23"/>
    </row>
    <row r="87" spans="2:3" x14ac:dyDescent="0.3">
      <c r="B87" s="1"/>
      <c r="C87" s="23"/>
    </row>
    <row r="88" spans="2:3" x14ac:dyDescent="0.3">
      <c r="B88" s="1"/>
      <c r="C88" s="23"/>
    </row>
    <row r="89" spans="2:3" x14ac:dyDescent="0.3">
      <c r="B89" s="1"/>
      <c r="C89" s="23"/>
    </row>
    <row r="90" spans="2:3" x14ac:dyDescent="0.3">
      <c r="B90" s="1"/>
      <c r="C90" s="23"/>
    </row>
    <row r="91" spans="2:3" x14ac:dyDescent="0.3">
      <c r="B91" s="1"/>
      <c r="C91" s="23"/>
    </row>
    <row r="92" spans="2:3" x14ac:dyDescent="0.3">
      <c r="B92" s="1"/>
      <c r="C92" s="23"/>
    </row>
    <row r="93" spans="2:3" x14ac:dyDescent="0.3">
      <c r="B93" s="1"/>
      <c r="C93" s="23"/>
    </row>
    <row r="94" spans="2:3" x14ac:dyDescent="0.3">
      <c r="B94" s="1"/>
      <c r="C94" s="23"/>
    </row>
    <row r="95" spans="2:3" x14ac:dyDescent="0.3">
      <c r="B95" s="1"/>
      <c r="C95" s="23"/>
    </row>
    <row r="96" spans="2:3" x14ac:dyDescent="0.3">
      <c r="B96" s="1"/>
      <c r="C96" s="23"/>
    </row>
    <row r="97" spans="2:3" x14ac:dyDescent="0.3">
      <c r="B97" s="1"/>
      <c r="C97" s="23"/>
    </row>
    <row r="98" spans="2:3" x14ac:dyDescent="0.3">
      <c r="B98" s="1"/>
      <c r="C98" s="23"/>
    </row>
    <row r="99" spans="2:3" x14ac:dyDescent="0.3">
      <c r="B99" s="1"/>
      <c r="C99" s="23"/>
    </row>
    <row r="100" spans="2:3" x14ac:dyDescent="0.3">
      <c r="B100" s="1"/>
      <c r="C100" s="23"/>
    </row>
    <row r="101" spans="2:3" x14ac:dyDescent="0.3">
      <c r="B101" s="1"/>
      <c r="C101" s="23"/>
    </row>
    <row r="102" spans="2:3" x14ac:dyDescent="0.3">
      <c r="B102" s="1"/>
      <c r="C102" s="23"/>
    </row>
    <row r="103" spans="2:3" x14ac:dyDescent="0.3">
      <c r="B103" s="1"/>
      <c r="C103" s="23"/>
    </row>
    <row r="104" spans="2:3" x14ac:dyDescent="0.3">
      <c r="B104" s="1"/>
      <c r="C104" s="23"/>
    </row>
    <row r="105" spans="2:3" x14ac:dyDescent="0.3">
      <c r="B105" s="1"/>
      <c r="C105" s="23"/>
    </row>
    <row r="106" spans="2:3" x14ac:dyDescent="0.3">
      <c r="B106" s="1"/>
      <c r="C106" s="23"/>
    </row>
    <row r="107" spans="2:3" x14ac:dyDescent="0.3">
      <c r="B107" s="1"/>
      <c r="C107" s="23"/>
    </row>
    <row r="108" spans="2:3" x14ac:dyDescent="0.3">
      <c r="B108" s="1"/>
      <c r="C108" s="23"/>
    </row>
    <row r="109" spans="2:3" x14ac:dyDescent="0.3">
      <c r="B109" s="1"/>
      <c r="C109" s="23"/>
    </row>
    <row r="110" spans="2:3" x14ac:dyDescent="0.3">
      <c r="B110" s="1"/>
      <c r="C110" s="23"/>
    </row>
    <row r="111" spans="2:3" x14ac:dyDescent="0.3">
      <c r="B111" s="1"/>
      <c r="C111" s="23"/>
    </row>
    <row r="112" spans="2:3" x14ac:dyDescent="0.3">
      <c r="B112" s="1"/>
      <c r="C112" s="23"/>
    </row>
    <row r="113" spans="2:3" x14ac:dyDescent="0.3">
      <c r="B113" s="1"/>
      <c r="C113" s="23"/>
    </row>
    <row r="114" spans="2:3" x14ac:dyDescent="0.3">
      <c r="B114" s="1"/>
      <c r="C114" s="23"/>
    </row>
    <row r="115" spans="2:3" x14ac:dyDescent="0.3">
      <c r="B115" s="1"/>
      <c r="C115" s="23"/>
    </row>
    <row r="116" spans="2:3" x14ac:dyDescent="0.3">
      <c r="B116" s="1"/>
      <c r="C116" s="23"/>
    </row>
    <row r="117" spans="2:3" x14ac:dyDescent="0.3">
      <c r="B117" s="1"/>
      <c r="C117" s="23"/>
    </row>
    <row r="118" spans="2:3" x14ac:dyDescent="0.3">
      <c r="B118" s="1"/>
      <c r="C118" s="23"/>
    </row>
    <row r="119" spans="2:3" x14ac:dyDescent="0.3">
      <c r="B119" s="1"/>
      <c r="C119" s="23"/>
    </row>
    <row r="120" spans="2:3" x14ac:dyDescent="0.3">
      <c r="B120" s="1"/>
      <c r="C120" s="23"/>
    </row>
    <row r="121" spans="2:3" x14ac:dyDescent="0.3">
      <c r="B121" s="1"/>
      <c r="C121" s="23"/>
    </row>
    <row r="122" spans="2:3" x14ac:dyDescent="0.3">
      <c r="B122" s="1"/>
      <c r="C122" s="23"/>
    </row>
    <row r="123" spans="2:3" x14ac:dyDescent="0.3">
      <c r="B123" s="1"/>
      <c r="C123" s="23"/>
    </row>
    <row r="124" spans="2:3" x14ac:dyDescent="0.3">
      <c r="B124" s="1"/>
      <c r="C124" s="23"/>
    </row>
    <row r="125" spans="2:3" x14ac:dyDescent="0.3">
      <c r="B125" s="1"/>
      <c r="C125" s="23"/>
    </row>
    <row r="126" spans="2:3" x14ac:dyDescent="0.3">
      <c r="B126" s="1"/>
      <c r="C126" s="23"/>
    </row>
    <row r="127" spans="2:3" x14ac:dyDescent="0.3">
      <c r="B127" s="1"/>
      <c r="C127" s="23"/>
    </row>
    <row r="128" spans="2:3" x14ac:dyDescent="0.3">
      <c r="B128" s="1"/>
      <c r="C128" s="23"/>
    </row>
    <row r="129" spans="2:3" x14ac:dyDescent="0.3">
      <c r="B129" s="1"/>
      <c r="C129" s="23"/>
    </row>
    <row r="130" spans="2:3" x14ac:dyDescent="0.3">
      <c r="B130" s="1"/>
      <c r="C130" s="23"/>
    </row>
    <row r="131" spans="2:3" x14ac:dyDescent="0.3">
      <c r="B131" s="1"/>
      <c r="C131" s="23"/>
    </row>
    <row r="132" spans="2:3" x14ac:dyDescent="0.3">
      <c r="B132" s="1"/>
      <c r="C132" s="23"/>
    </row>
    <row r="133" spans="2:3" x14ac:dyDescent="0.3">
      <c r="B133" s="1"/>
      <c r="C133" s="23"/>
    </row>
    <row r="134" spans="2:3" x14ac:dyDescent="0.3">
      <c r="B134" s="1"/>
      <c r="C134" s="23"/>
    </row>
    <row r="135" spans="2:3" x14ac:dyDescent="0.3">
      <c r="B135" s="1"/>
      <c r="C135" s="23"/>
    </row>
    <row r="136" spans="2:3" x14ac:dyDescent="0.3">
      <c r="B136" s="1"/>
      <c r="C136" s="23"/>
    </row>
    <row r="137" spans="2:3" x14ac:dyDescent="0.3">
      <c r="B137" s="1"/>
      <c r="C137" s="23"/>
    </row>
    <row r="138" spans="2:3" x14ac:dyDescent="0.3">
      <c r="B138" s="1"/>
      <c r="C138" s="23"/>
    </row>
    <row r="139" spans="2:3" x14ac:dyDescent="0.3">
      <c r="B139" s="1"/>
      <c r="C139" s="23"/>
    </row>
    <row r="140" spans="2:3" x14ac:dyDescent="0.3">
      <c r="B140" s="1"/>
      <c r="C140" s="23"/>
    </row>
    <row r="141" spans="2:3" x14ac:dyDescent="0.3">
      <c r="B141" s="1"/>
      <c r="C141" s="23"/>
    </row>
    <row r="142" spans="2:3" x14ac:dyDescent="0.3">
      <c r="B142" s="1"/>
      <c r="C142" s="23"/>
    </row>
    <row r="143" spans="2:3" x14ac:dyDescent="0.3">
      <c r="B143" s="1"/>
      <c r="C143" s="23"/>
    </row>
    <row r="144" spans="2:3" x14ac:dyDescent="0.3">
      <c r="B144" s="1"/>
      <c r="C144" s="23"/>
    </row>
    <row r="145" spans="2:3" x14ac:dyDescent="0.3">
      <c r="B145" s="1"/>
      <c r="C145" s="23"/>
    </row>
    <row r="146" spans="2:3" x14ac:dyDescent="0.3">
      <c r="B146" s="1"/>
      <c r="C146" s="23"/>
    </row>
    <row r="147" spans="2:3" x14ac:dyDescent="0.3">
      <c r="B147" s="1"/>
      <c r="C147" s="23"/>
    </row>
    <row r="148" spans="2:3" x14ac:dyDescent="0.3">
      <c r="B148" s="1"/>
      <c r="C148" s="23"/>
    </row>
    <row r="149" spans="2:3" x14ac:dyDescent="0.3">
      <c r="B149" s="1"/>
      <c r="C149" s="23"/>
    </row>
    <row r="150" spans="2:3" x14ac:dyDescent="0.3">
      <c r="B150" s="1"/>
      <c r="C150" s="23"/>
    </row>
    <row r="151" spans="2:3" x14ac:dyDescent="0.3">
      <c r="B151" s="1"/>
      <c r="C151" s="23"/>
    </row>
    <row r="152" spans="2:3" x14ac:dyDescent="0.3">
      <c r="B152" s="1"/>
      <c r="C152" s="23"/>
    </row>
    <row r="153" spans="2:3" x14ac:dyDescent="0.3">
      <c r="B153" s="1"/>
      <c r="C153" s="23"/>
    </row>
    <row r="154" spans="2:3" x14ac:dyDescent="0.3">
      <c r="B154" s="1"/>
      <c r="C154" s="23"/>
    </row>
    <row r="155" spans="2:3" x14ac:dyDescent="0.3">
      <c r="B155" s="1"/>
      <c r="C155" s="23"/>
    </row>
    <row r="156" spans="2:3" x14ac:dyDescent="0.3">
      <c r="B156" s="1"/>
      <c r="C156" s="23"/>
    </row>
    <row r="157" spans="2:3" x14ac:dyDescent="0.3">
      <c r="B157" s="1"/>
      <c r="C157" s="23"/>
    </row>
    <row r="158" spans="2:3" x14ac:dyDescent="0.3">
      <c r="B158" s="1"/>
      <c r="C158" s="23"/>
    </row>
    <row r="159" spans="2:3" x14ac:dyDescent="0.3">
      <c r="B159" s="1"/>
      <c r="C159" s="23"/>
    </row>
    <row r="160" spans="2:3" x14ac:dyDescent="0.3">
      <c r="B160" s="1"/>
      <c r="C160" s="23"/>
    </row>
    <row r="161" spans="2:3" x14ac:dyDescent="0.3">
      <c r="B161" s="1"/>
      <c r="C161" s="23"/>
    </row>
    <row r="162" spans="2:3" x14ac:dyDescent="0.3">
      <c r="B162" s="1"/>
      <c r="C162" s="23"/>
    </row>
    <row r="163" spans="2:3" x14ac:dyDescent="0.3">
      <c r="B163" s="1"/>
      <c r="C163" s="23"/>
    </row>
    <row r="164" spans="2:3" x14ac:dyDescent="0.3">
      <c r="B164" s="1"/>
      <c r="C164" s="23"/>
    </row>
    <row r="165" spans="2:3" x14ac:dyDescent="0.3">
      <c r="B165" s="1"/>
      <c r="C165" s="23"/>
    </row>
    <row r="166" spans="2:3" x14ac:dyDescent="0.3">
      <c r="B166" s="1"/>
      <c r="C166" s="23"/>
    </row>
    <row r="167" spans="2:3" x14ac:dyDescent="0.3">
      <c r="B167" s="1"/>
      <c r="C167" s="23"/>
    </row>
    <row r="168" spans="2:3" x14ac:dyDescent="0.3">
      <c r="B168" s="1"/>
      <c r="C168" s="23"/>
    </row>
    <row r="169" spans="2:3" x14ac:dyDescent="0.3">
      <c r="B169" s="1"/>
      <c r="C169" s="23"/>
    </row>
    <row r="170" spans="2:3" x14ac:dyDescent="0.3">
      <c r="B170" s="1"/>
      <c r="C170" s="23"/>
    </row>
    <row r="171" spans="2:3" x14ac:dyDescent="0.3">
      <c r="B171" s="1"/>
      <c r="C171" s="23"/>
    </row>
    <row r="172" spans="2:3" x14ac:dyDescent="0.3">
      <c r="B172" s="1"/>
      <c r="C172" s="23"/>
    </row>
    <row r="173" spans="2:3" x14ac:dyDescent="0.3">
      <c r="B173" s="1"/>
      <c r="C173" s="23"/>
    </row>
    <row r="174" spans="2:3" x14ac:dyDescent="0.3">
      <c r="B174" s="1"/>
      <c r="C174" s="23"/>
    </row>
    <row r="175" spans="2:3" x14ac:dyDescent="0.3">
      <c r="B175" s="1"/>
      <c r="C175" s="23"/>
    </row>
    <row r="176" spans="2:3" x14ac:dyDescent="0.3">
      <c r="B176" s="1"/>
      <c r="C176" s="23"/>
    </row>
    <row r="177" spans="2:3" x14ac:dyDescent="0.3">
      <c r="B177" s="1"/>
      <c r="C177" s="23"/>
    </row>
    <row r="178" spans="2:3" x14ac:dyDescent="0.3">
      <c r="B178" s="1"/>
      <c r="C178" s="23"/>
    </row>
    <row r="179" spans="2:3" x14ac:dyDescent="0.3">
      <c r="B179" s="1"/>
      <c r="C179" s="23"/>
    </row>
    <row r="180" spans="2:3" x14ac:dyDescent="0.3">
      <c r="B180" s="1"/>
      <c r="C180" s="23"/>
    </row>
    <row r="181" spans="2:3" x14ac:dyDescent="0.3">
      <c r="B181" s="1"/>
      <c r="C181" s="23"/>
    </row>
    <row r="182" spans="2:3" x14ac:dyDescent="0.3">
      <c r="B182" s="1"/>
      <c r="C182" s="23"/>
    </row>
    <row r="183" spans="2:3" x14ac:dyDescent="0.3">
      <c r="B183" s="1"/>
      <c r="C183" s="23"/>
    </row>
    <row r="184" spans="2:3" x14ac:dyDescent="0.3">
      <c r="B184" s="1"/>
      <c r="C184" s="23"/>
    </row>
    <row r="185" spans="2:3" x14ac:dyDescent="0.3">
      <c r="B185" s="1"/>
      <c r="C185" s="23"/>
    </row>
    <row r="186" spans="2:3" x14ac:dyDescent="0.3">
      <c r="B186" s="1"/>
      <c r="C186" s="23"/>
    </row>
    <row r="187" spans="2:3" x14ac:dyDescent="0.3">
      <c r="B187" s="1"/>
      <c r="C187" s="23"/>
    </row>
    <row r="188" spans="2:3" x14ac:dyDescent="0.3">
      <c r="B188" s="1"/>
      <c r="C188" s="23"/>
    </row>
    <row r="189" spans="2:3" x14ac:dyDescent="0.3">
      <c r="B189" s="1"/>
      <c r="C189" s="23"/>
    </row>
    <row r="190" spans="2:3" x14ac:dyDescent="0.3">
      <c r="B190" s="1"/>
      <c r="C190" s="23"/>
    </row>
    <row r="191" spans="2:3" x14ac:dyDescent="0.3">
      <c r="B191" s="1"/>
      <c r="C191" s="23"/>
    </row>
    <row r="192" spans="2:3" x14ac:dyDescent="0.3">
      <c r="B192" s="1"/>
      <c r="C192" s="23"/>
    </row>
    <row r="193" spans="2:3" x14ac:dyDescent="0.3">
      <c r="B193" s="1"/>
      <c r="C193" s="23"/>
    </row>
    <row r="194" spans="2:3" x14ac:dyDescent="0.3">
      <c r="B194" s="1"/>
      <c r="C194" s="23"/>
    </row>
    <row r="195" spans="2:3" x14ac:dyDescent="0.3">
      <c r="B195" s="1"/>
      <c r="C195" s="23"/>
    </row>
    <row r="196" spans="2:3" x14ac:dyDescent="0.3">
      <c r="B196" s="1"/>
      <c r="C196" s="23"/>
    </row>
    <row r="197" spans="2:3" x14ac:dyDescent="0.3">
      <c r="B197" s="1"/>
      <c r="C197" s="23"/>
    </row>
    <row r="198" spans="2:3" x14ac:dyDescent="0.3">
      <c r="B198" s="1"/>
      <c r="C198" s="23"/>
    </row>
    <row r="199" spans="2:3" x14ac:dyDescent="0.3">
      <c r="B199" s="1"/>
      <c r="C199" s="23"/>
    </row>
    <row r="200" spans="2:3" x14ac:dyDescent="0.3">
      <c r="B200" s="1"/>
      <c r="C200" s="23"/>
    </row>
    <row r="201" spans="2:3" x14ac:dyDescent="0.3">
      <c r="B201" s="1"/>
      <c r="C201" s="23"/>
    </row>
    <row r="202" spans="2:3" x14ac:dyDescent="0.3">
      <c r="B202" s="1"/>
      <c r="C202" s="23"/>
    </row>
    <row r="203" spans="2:3" x14ac:dyDescent="0.3">
      <c r="B203" s="1"/>
      <c r="C203" s="23"/>
    </row>
    <row r="204" spans="2:3" x14ac:dyDescent="0.3">
      <c r="B204" s="1"/>
      <c r="C204" s="23"/>
    </row>
    <row r="205" spans="2:3" x14ac:dyDescent="0.3">
      <c r="B205" s="1"/>
      <c r="C205" s="23"/>
    </row>
    <row r="206" spans="2:3" x14ac:dyDescent="0.3">
      <c r="B206" s="1"/>
      <c r="C206" s="23"/>
    </row>
    <row r="207" spans="2:3" x14ac:dyDescent="0.3">
      <c r="B207" s="1"/>
      <c r="C207" s="23"/>
    </row>
    <row r="208" spans="2:3" x14ac:dyDescent="0.3">
      <c r="B208" s="1"/>
      <c r="C208" s="23"/>
    </row>
    <row r="209" spans="2:3" x14ac:dyDescent="0.3">
      <c r="B209" s="1"/>
      <c r="C209" s="23"/>
    </row>
    <row r="210" spans="2:3" x14ac:dyDescent="0.3">
      <c r="B210" s="1"/>
      <c r="C210" s="23"/>
    </row>
    <row r="211" spans="2:3" x14ac:dyDescent="0.3">
      <c r="B211" s="1"/>
      <c r="C211" s="23"/>
    </row>
    <row r="212" spans="2:3" x14ac:dyDescent="0.3">
      <c r="B212" s="1"/>
      <c r="C212" s="23"/>
    </row>
    <row r="213" spans="2:3" x14ac:dyDescent="0.3">
      <c r="B213" s="1"/>
      <c r="C213" s="23"/>
    </row>
    <row r="214" spans="2:3" x14ac:dyDescent="0.3">
      <c r="B214" s="1"/>
      <c r="C214" s="23"/>
    </row>
    <row r="215" spans="2:3" x14ac:dyDescent="0.3">
      <c r="B215" s="1"/>
      <c r="C215" s="23"/>
    </row>
    <row r="216" spans="2:3" x14ac:dyDescent="0.3">
      <c r="B216" s="1"/>
      <c r="C216" s="23"/>
    </row>
    <row r="217" spans="2:3" x14ac:dyDescent="0.3">
      <c r="B217" s="1"/>
      <c r="C217" s="23"/>
    </row>
    <row r="218" spans="2:3" x14ac:dyDescent="0.3">
      <c r="B218" s="1"/>
      <c r="C218" s="23"/>
    </row>
    <row r="219" spans="2:3" x14ac:dyDescent="0.3">
      <c r="B219" s="1"/>
      <c r="C219" s="23"/>
    </row>
    <row r="220" spans="2:3" x14ac:dyDescent="0.3">
      <c r="B220" s="1"/>
      <c r="C220" s="23"/>
    </row>
    <row r="221" spans="2:3" x14ac:dyDescent="0.3">
      <c r="B221" s="1"/>
      <c r="C221" s="23"/>
    </row>
    <row r="222" spans="2:3" x14ac:dyDescent="0.3">
      <c r="B222" s="1"/>
      <c r="C222" s="23"/>
    </row>
    <row r="223" spans="2:3" x14ac:dyDescent="0.3">
      <c r="B223" s="1"/>
      <c r="C223" s="23"/>
    </row>
    <row r="224" spans="2:3" x14ac:dyDescent="0.3">
      <c r="B224" s="1"/>
      <c r="C224" s="23"/>
    </row>
    <row r="225" spans="2:3" x14ac:dyDescent="0.3">
      <c r="B225" s="1"/>
      <c r="C225" s="23"/>
    </row>
    <row r="226" spans="2:3" x14ac:dyDescent="0.3">
      <c r="B226" s="1"/>
      <c r="C226" s="23"/>
    </row>
    <row r="227" spans="2:3" x14ac:dyDescent="0.3">
      <c r="B227" s="1"/>
      <c r="C227" s="23"/>
    </row>
    <row r="228" spans="2:3" x14ac:dyDescent="0.3">
      <c r="B228" s="1"/>
      <c r="C228" s="23"/>
    </row>
    <row r="229" spans="2:3" x14ac:dyDescent="0.3">
      <c r="B229" s="1"/>
      <c r="C229" s="23"/>
    </row>
    <row r="230" spans="2:3" x14ac:dyDescent="0.3">
      <c r="B230" s="1"/>
      <c r="C230" s="23"/>
    </row>
    <row r="231" spans="2:3" x14ac:dyDescent="0.3">
      <c r="B231" s="1"/>
      <c r="C231" s="23"/>
    </row>
    <row r="232" spans="2:3" x14ac:dyDescent="0.3">
      <c r="B232" s="1"/>
      <c r="C232" s="23"/>
    </row>
    <row r="233" spans="2:3" x14ac:dyDescent="0.3">
      <c r="B233" s="1"/>
      <c r="C233" s="23"/>
    </row>
    <row r="234" spans="2:3" x14ac:dyDescent="0.3">
      <c r="B234" s="1"/>
      <c r="C234" s="23"/>
    </row>
    <row r="235" spans="2:3" x14ac:dyDescent="0.3">
      <c r="B235" s="1"/>
      <c r="C235" s="23"/>
    </row>
    <row r="236" spans="2:3" x14ac:dyDescent="0.3">
      <c r="B236" s="1"/>
      <c r="C236" s="23"/>
    </row>
    <row r="237" spans="2:3" x14ac:dyDescent="0.3">
      <c r="B237" s="1"/>
      <c r="C237" s="23"/>
    </row>
    <row r="238" spans="2:3" x14ac:dyDescent="0.3">
      <c r="B238" s="1"/>
      <c r="C238" s="23"/>
    </row>
    <row r="239" spans="2:3" x14ac:dyDescent="0.3">
      <c r="B239" s="1"/>
      <c r="C239" s="23"/>
    </row>
    <row r="240" spans="2:3" x14ac:dyDescent="0.3">
      <c r="B240" s="1"/>
      <c r="C240" s="23"/>
    </row>
    <row r="241" spans="2:3" x14ac:dyDescent="0.3">
      <c r="B241" s="1"/>
      <c r="C241" s="23"/>
    </row>
    <row r="242" spans="2:3" x14ac:dyDescent="0.3">
      <c r="B242" s="1"/>
      <c r="C242" s="23"/>
    </row>
    <row r="243" spans="2:3" x14ac:dyDescent="0.3">
      <c r="B243" s="1"/>
      <c r="C243" s="23"/>
    </row>
    <row r="244" spans="2:3" x14ac:dyDescent="0.3">
      <c r="B244" s="1"/>
      <c r="C244" s="23"/>
    </row>
    <row r="245" spans="2:3" x14ac:dyDescent="0.3">
      <c r="B245" s="1"/>
      <c r="C245" s="23"/>
    </row>
    <row r="246" spans="2:3" x14ac:dyDescent="0.3">
      <c r="B246" s="1"/>
      <c r="C246" s="23"/>
    </row>
    <row r="247" spans="2:3" x14ac:dyDescent="0.3">
      <c r="B247" s="1"/>
      <c r="C247" s="23"/>
    </row>
    <row r="248" spans="2:3" x14ac:dyDescent="0.3">
      <c r="B248" s="1"/>
      <c r="C248" s="23"/>
    </row>
    <row r="249" spans="2:3" x14ac:dyDescent="0.3">
      <c r="B249" s="1"/>
      <c r="C249" s="23"/>
    </row>
    <row r="250" spans="2:3" x14ac:dyDescent="0.3">
      <c r="B250" s="1"/>
      <c r="C250" s="23"/>
    </row>
    <row r="251" spans="2:3" x14ac:dyDescent="0.3">
      <c r="B251" s="1"/>
      <c r="C251" s="23"/>
    </row>
    <row r="252" spans="2:3" x14ac:dyDescent="0.3">
      <c r="B252" s="1"/>
      <c r="C252" s="23"/>
    </row>
    <row r="253" spans="2:3" x14ac:dyDescent="0.3">
      <c r="B253" s="1"/>
      <c r="C253" s="23"/>
    </row>
    <row r="254" spans="2:3" x14ac:dyDescent="0.3">
      <c r="B254" s="1"/>
      <c r="C254" s="23"/>
    </row>
    <row r="255" spans="2:3" x14ac:dyDescent="0.3">
      <c r="B255" s="1"/>
      <c r="C255" s="23"/>
    </row>
    <row r="256" spans="2:3" x14ac:dyDescent="0.3">
      <c r="B256" s="1"/>
      <c r="C256" s="23"/>
    </row>
    <row r="257" spans="2:3" x14ac:dyDescent="0.3">
      <c r="B257" s="1"/>
      <c r="C257" s="23"/>
    </row>
    <row r="258" spans="2:3" x14ac:dyDescent="0.3">
      <c r="B258" s="1"/>
      <c r="C258" s="23"/>
    </row>
    <row r="259" spans="2:3" x14ac:dyDescent="0.3">
      <c r="B259" s="1"/>
      <c r="C259" s="23"/>
    </row>
    <row r="260" spans="2:3" x14ac:dyDescent="0.3">
      <c r="B260" s="1"/>
      <c r="C260" s="23"/>
    </row>
    <row r="261" spans="2:3" x14ac:dyDescent="0.3">
      <c r="B261" s="1"/>
      <c r="C261" s="23"/>
    </row>
    <row r="262" spans="2:3" x14ac:dyDescent="0.3">
      <c r="B262" s="1"/>
      <c r="C262" s="23"/>
    </row>
    <row r="263" spans="2:3" x14ac:dyDescent="0.3">
      <c r="B263" s="1"/>
      <c r="C263" s="23"/>
    </row>
    <row r="264" spans="2:3" x14ac:dyDescent="0.3">
      <c r="B264" s="1"/>
      <c r="C264" s="23"/>
    </row>
    <row r="265" spans="2:3" x14ac:dyDescent="0.3">
      <c r="B265" s="1"/>
      <c r="C265" s="23"/>
    </row>
    <row r="266" spans="2:3" x14ac:dyDescent="0.3">
      <c r="B266" s="1"/>
      <c r="C266" s="23"/>
    </row>
    <row r="267" spans="2:3" x14ac:dyDescent="0.3">
      <c r="B267" s="1"/>
      <c r="C267" s="23"/>
    </row>
    <row r="268" spans="2:3" x14ac:dyDescent="0.3">
      <c r="B268" s="1"/>
      <c r="C268" s="23"/>
    </row>
    <row r="269" spans="2:3" x14ac:dyDescent="0.3">
      <c r="B269" s="1"/>
      <c r="C269" s="23"/>
    </row>
    <row r="270" spans="2:3" x14ac:dyDescent="0.3">
      <c r="B270" s="1"/>
      <c r="C270" s="23"/>
    </row>
    <row r="271" spans="2:3" x14ac:dyDescent="0.3">
      <c r="B271" s="1"/>
      <c r="C271" s="23"/>
    </row>
    <row r="272" spans="2:3" x14ac:dyDescent="0.3">
      <c r="B272" s="1"/>
      <c r="C272" s="23"/>
    </row>
    <row r="273" spans="2:3" x14ac:dyDescent="0.3">
      <c r="B273" s="1"/>
      <c r="C273" s="23"/>
    </row>
    <row r="274" spans="2:3" x14ac:dyDescent="0.3">
      <c r="B274" s="1"/>
      <c r="C274" s="23"/>
    </row>
    <row r="275" spans="2:3" x14ac:dyDescent="0.3">
      <c r="B275" s="1"/>
      <c r="C275" s="23"/>
    </row>
    <row r="276" spans="2:3" x14ac:dyDescent="0.3">
      <c r="B276" s="1"/>
      <c r="C276" s="23"/>
    </row>
    <row r="277" spans="2:3" x14ac:dyDescent="0.3">
      <c r="B277" s="1"/>
      <c r="C277" s="23"/>
    </row>
    <row r="278" spans="2:3" x14ac:dyDescent="0.3">
      <c r="B278" s="1"/>
      <c r="C278" s="23"/>
    </row>
    <row r="279" spans="2:3" x14ac:dyDescent="0.3">
      <c r="B279" s="1"/>
      <c r="C279" s="23"/>
    </row>
    <row r="280" spans="2:3" x14ac:dyDescent="0.3">
      <c r="B280" s="1"/>
      <c r="C280" s="23"/>
    </row>
    <row r="281" spans="2:3" x14ac:dyDescent="0.3">
      <c r="B281" s="1"/>
      <c r="C281" s="23"/>
    </row>
    <row r="282" spans="2:3" x14ac:dyDescent="0.3">
      <c r="B282" s="1"/>
      <c r="C282" s="23"/>
    </row>
    <row r="283" spans="2:3" x14ac:dyDescent="0.3">
      <c r="B283" s="1"/>
      <c r="C283" s="23"/>
    </row>
    <row r="284" spans="2:3" x14ac:dyDescent="0.3">
      <c r="B284" s="1"/>
      <c r="C284" s="23"/>
    </row>
    <row r="285" spans="2:3" x14ac:dyDescent="0.3">
      <c r="B285" s="1"/>
      <c r="C285" s="23"/>
    </row>
    <row r="286" spans="2:3" x14ac:dyDescent="0.3">
      <c r="B286" s="1"/>
      <c r="C286" s="23"/>
    </row>
    <row r="287" spans="2:3" x14ac:dyDescent="0.3">
      <c r="B287" s="1"/>
      <c r="C287" s="23"/>
    </row>
    <row r="288" spans="2:3" x14ac:dyDescent="0.3">
      <c r="B288" s="1"/>
      <c r="C288" s="23"/>
    </row>
    <row r="289" spans="2:3" x14ac:dyDescent="0.3">
      <c r="B289" s="1"/>
      <c r="C289" s="23"/>
    </row>
    <row r="290" spans="2:3" x14ac:dyDescent="0.3">
      <c r="B290" s="1"/>
      <c r="C290" s="23"/>
    </row>
    <row r="291" spans="2:3" x14ac:dyDescent="0.3">
      <c r="B291" s="1"/>
      <c r="C291" s="23"/>
    </row>
    <row r="292" spans="2:3" x14ac:dyDescent="0.3">
      <c r="B292" s="1"/>
      <c r="C292" s="23"/>
    </row>
    <row r="293" spans="2:3" x14ac:dyDescent="0.3">
      <c r="B293" s="1"/>
      <c r="C293" s="23"/>
    </row>
    <row r="294" spans="2:3" x14ac:dyDescent="0.3">
      <c r="B294" s="1"/>
      <c r="C294" s="23"/>
    </row>
    <row r="295" spans="2:3" x14ac:dyDescent="0.3">
      <c r="B295" s="1"/>
      <c r="C295" s="23"/>
    </row>
    <row r="296" spans="2:3" x14ac:dyDescent="0.3">
      <c r="B296" s="1"/>
      <c r="C296" s="2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79DE-CE0F-426E-B546-4AA376229850}">
  <dimension ref="A2:B16"/>
  <sheetViews>
    <sheetView workbookViewId="0">
      <selection activeCell="E11" sqref="E11"/>
    </sheetView>
  </sheetViews>
  <sheetFormatPr defaultRowHeight="14.4" x14ac:dyDescent="0.3"/>
  <cols>
    <col min="2" max="2" width="11.21875" bestFit="1" customWidth="1"/>
  </cols>
  <sheetData>
    <row r="2" spans="1:2" x14ac:dyDescent="0.3">
      <c r="A2" t="s">
        <v>159</v>
      </c>
      <c r="B2" t="s">
        <v>160</v>
      </c>
    </row>
    <row r="6" spans="1:2" x14ac:dyDescent="0.3">
      <c r="A6" s="70" t="s">
        <v>161</v>
      </c>
      <c r="B6" s="70" t="s">
        <v>162</v>
      </c>
    </row>
    <row r="7" spans="1:2" x14ac:dyDescent="0.3">
      <c r="A7" s="71">
        <f ca="1">RANDBETWEEN(1000,10000)</f>
        <v>3325</v>
      </c>
    </row>
    <row r="8" spans="1:2" x14ac:dyDescent="0.3">
      <c r="A8" s="71">
        <f t="shared" ref="A8:A16" ca="1" si="0">RANDBETWEEN(1000,10000)</f>
        <v>5053</v>
      </c>
    </row>
    <row r="9" spans="1:2" x14ac:dyDescent="0.3">
      <c r="A9" s="71">
        <f t="shared" ca="1" si="0"/>
        <v>3575</v>
      </c>
    </row>
    <row r="10" spans="1:2" x14ac:dyDescent="0.3">
      <c r="A10" s="71">
        <f t="shared" ca="1" si="0"/>
        <v>9240</v>
      </c>
    </row>
    <row r="11" spans="1:2" x14ac:dyDescent="0.3">
      <c r="A11" s="71">
        <f t="shared" ca="1" si="0"/>
        <v>6988</v>
      </c>
    </row>
    <row r="12" spans="1:2" x14ac:dyDescent="0.3">
      <c r="A12" s="71">
        <f t="shared" ca="1" si="0"/>
        <v>5961</v>
      </c>
    </row>
    <row r="13" spans="1:2" x14ac:dyDescent="0.3">
      <c r="A13" s="71">
        <f t="shared" ca="1" si="0"/>
        <v>1690</v>
      </c>
    </row>
    <row r="14" spans="1:2" x14ac:dyDescent="0.3">
      <c r="A14" s="71">
        <f t="shared" ca="1" si="0"/>
        <v>3173</v>
      </c>
    </row>
    <row r="15" spans="1:2" x14ac:dyDescent="0.3">
      <c r="A15" s="71">
        <f t="shared" ca="1" si="0"/>
        <v>6859</v>
      </c>
    </row>
    <row r="16" spans="1:2" x14ac:dyDescent="0.3">
      <c r="A16" s="71">
        <f t="shared" ca="1" si="0"/>
        <v>8443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princip</vt:lpstr>
      <vt:lpstr>Ziskztráta</vt:lpstr>
      <vt:lpstr>Zaplaceno</vt:lpstr>
      <vt:lpstr>Zaplaceno </vt:lpstr>
      <vt:lpstr>Odměny</vt:lpstr>
      <vt:lpstr>Cesty</vt:lpstr>
      <vt:lpstr>Auta_A_NEBO</vt:lpstr>
      <vt:lpstr>Pozvánky</vt:lpstr>
      <vt:lpstr>Pozvánky_A_Nebo</vt:lpstr>
      <vt:lpstr>Rodná čísla</vt:lpstr>
      <vt:lpstr>Vnořené Když</vt:lpstr>
      <vt:lpstr>Vysvědčení</vt:lpstr>
      <vt:lpstr>Pozice</vt:lpstr>
      <vt:lpstr>rozlišení N a V</vt:lpstr>
      <vt:lpstr>zaměstnanci_povýšení</vt:lpstr>
      <vt:lpstr>Úkol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Vopavova</dc:creator>
  <cp:lastModifiedBy>Denisa Janoušková</cp:lastModifiedBy>
  <dcterms:created xsi:type="dcterms:W3CDTF">2019-09-05T14:52:54Z</dcterms:created>
  <dcterms:modified xsi:type="dcterms:W3CDTF">2026-02-18T18:50:57Z</dcterms:modified>
</cp:coreProperties>
</file>